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tables/table3.xml" ContentType="application/vnd.openxmlformats-officedocument.spreadsheetml.table+xml"/>
  <Override PartName="/xl/queryTables/queryTable2.xml" ContentType="application/vnd.openxmlformats-officedocument.spreadsheetml.queryTable+xml"/>
  <Override PartName="/xl/drawings/drawing2.xml" ContentType="application/vnd.openxmlformats-officedocument.drawing+xml"/>
  <Override PartName="/xl/tables/table4.xml" ContentType="application/vnd.openxmlformats-officedocument.spreadsheetml.table+xml"/>
  <Override PartName="/xl/queryTables/queryTable3.xml" ContentType="application/vnd.openxmlformats-officedocument.spreadsheetml.queryTable+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embeddings/oleObject2.bin" ContentType="application/vnd.openxmlformats-officedocument.oleObject"/>
  <Override PartName="/xl/drawings/drawing5.xml" ContentType="application/vnd.openxmlformats-officedocument.drawing+xml"/>
  <Override PartName="/xl/embeddings/oleObject3.bin" ContentType="application/vnd.openxmlformats-officedocument.oleObject"/>
  <Override PartName="/xl/drawings/drawing6.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codeName="ЭтаКнига" defaultThemeVersion="124226"/>
  <mc:AlternateContent xmlns:mc="http://schemas.openxmlformats.org/markup-compatibility/2006">
    <mc:Choice Requires="x15">
      <x15ac:absPath xmlns:x15ac="http://schemas.microsoft.com/office/spreadsheetml/2010/11/ac" url="\\metinvest.ua\root\ZST\DATA\ОУПиППП\ТЕНДЕРА ВСЕ ПО ОТДЕЛУ\КЛИНИНГ\2027_КЛІНІНГ\ЗСТ\"/>
    </mc:Choice>
  </mc:AlternateContent>
  <xr:revisionPtr revIDLastSave="0" documentId="13_ncr:1_{9EBB966F-8E80-4F60-A326-D138DDABE6D8}" xr6:coauthVersionLast="47" xr6:coauthVersionMax="47" xr10:uidLastSave="{00000000-0000-0000-0000-000000000000}"/>
  <bookViews>
    <workbookView xWindow="28680" yWindow="-120" windowWidth="29040" windowHeight="15720" tabRatio="876" activeTab="11" xr2:uid="{00000000-000D-0000-FFFF-FFFF00000000}"/>
  </bookViews>
  <sheets>
    <sheet name="Оферта-ТЗ" sheetId="25" r:id="rId1"/>
    <sheet name="1.Расш." sheetId="33" r:id="rId2"/>
    <sheet name="Обсяг_Місяць" sheetId="59" state="hidden" r:id="rId3"/>
    <sheet name="2.1_Лот№1" sheetId="47" r:id="rId4"/>
    <sheet name="2.2_Лот№2" sheetId="48" r:id="rId5"/>
    <sheet name="3.Схема " sheetId="40" r:id="rId6"/>
    <sheet name="4.Договір" sheetId="13" r:id="rId7"/>
    <sheet name="5.ППВР" sheetId="14" r:id="rId8"/>
    <sheet name="6.ОТ_Рег" sheetId="15" r:id="rId9"/>
    <sheet name="7.Акт озн " sheetId="42" r:id="rId10"/>
    <sheet name="8.ФОП" sheetId="56" r:id="rId11"/>
    <sheet name="9.Кальк" sheetId="57" r:id="rId12"/>
  </sheets>
  <definedNames>
    <definedName name="_kljkl">#REF!</definedName>
    <definedName name="BA_AverageCathegory">#REF!</definedName>
    <definedName name="BA_BordereauDate">#REF!</definedName>
    <definedName name="BA_BordereauName">#REF!</definedName>
    <definedName name="BA_BordereauNumber">#REF!</definedName>
    <definedName name="BA_Contract">#REF!</definedName>
    <definedName name="BA_Contractor">#REF!</definedName>
    <definedName name="BA_Customer">#REF!</definedName>
    <definedName name="BA_Developers">#REF!</definedName>
    <definedName name="BA_DirectExpenseses">#REF!</definedName>
    <definedName name="BA_DrawingName">#REF!</definedName>
    <definedName name="BA_DrawingNumber">#REF!</definedName>
    <definedName name="BA_EnterpriseName">#REF!</definedName>
    <definedName name="BA_EstimateName">#REF!</definedName>
    <definedName name="BA_EstimateNumber">#REF!</definedName>
    <definedName name="BA_NormativeLabour">#REF!</definedName>
    <definedName name="BA_NormativeSalary">#REF!</definedName>
    <definedName name="BA_ReleaseYear">#REF!</definedName>
    <definedName name="BA_Smeta">#REF!</definedName>
    <definedName name="BA_SmetaCursor">#REF!</definedName>
    <definedName name="BA_SmetaTOP">#REF!</definedName>
    <definedName name="BA_SubContractor">#REF!</definedName>
    <definedName name="DA_Norv">#REF!</definedName>
    <definedName name="ddfdf">#REF!</definedName>
    <definedName name="DF_kjhkkhName">#REF!</definedName>
    <definedName name="DF_SmrbIOP">#REF!</definedName>
    <definedName name="ExternalData_1" localSheetId="3" hidden="1">'2.1_Лот№1'!$A$4:$N$486</definedName>
    <definedName name="ExternalData_1" localSheetId="4" hidden="1">'2.2_Лот№2'!$A$4:$N$775</definedName>
    <definedName name="ExternalData_1" localSheetId="2" hidden="1">Обсяг_Місяць!$A$1:$C$25</definedName>
    <definedName name="tjdrgfejdfs">#REF!</definedName>
    <definedName name="Z_B9AAA6E2_9816_4B08_A26D_EFA1B3EA9460_.wvu.PrintArea" localSheetId="6" hidden="1">'4.Договір'!$A$1:$E$13</definedName>
    <definedName name="апарпрпоо">#REF!</definedName>
    <definedName name="аппрор">#REF!</definedName>
    <definedName name="ВА_АРОЛ">#REF!</definedName>
    <definedName name="джлжл">#REF!</definedName>
    <definedName name="ди">#REF!</definedName>
    <definedName name="_xlnm.Print_Titles" localSheetId="3">'2.1_Лот№1'!$4:$4</definedName>
    <definedName name="_xlnm.Print_Titles" localSheetId="4">'2.2_Лот№2'!$4:$4</definedName>
    <definedName name="_xlnm.Print_Titles" localSheetId="0">'Оферта-ТЗ'!$12:$13</definedName>
    <definedName name="_xlnm.Print_Area" localSheetId="1">'1.Расш.'!$A$1:$P$61</definedName>
    <definedName name="_xlnm.Print_Area" localSheetId="3">'2.1_Лот№1'!$A$1:$N$497</definedName>
    <definedName name="_xlnm.Print_Area" localSheetId="4">'2.2_Лот№2'!$A$1:$N$787</definedName>
    <definedName name="_xlnm.Print_Area" localSheetId="6">'4.Договір'!$A$1:$E$10</definedName>
    <definedName name="_xlnm.Print_Area" localSheetId="9">'7.Акт озн '!$A$1:$A$35</definedName>
    <definedName name="_xlnm.Print_Area" localSheetId="10">'8.ФОП'!$A$1:$I$29</definedName>
    <definedName name="_xlnm.Print_Area" localSheetId="11">'9.Кальк'!$A$1:$AC$40</definedName>
    <definedName name="_xlnm.Print_Area" localSheetId="0">'Оферта-ТЗ'!$A$1:$E$70</definedName>
  </definedNames>
  <calcPr calcId="191029"/>
  <customWorkbookViews>
    <customWorkbookView name="Воротилин Сергей Александрович - Личное представление" guid="{B9AAA6E2-9816-4B08-A26D-EFA1B3EA9460}" mergeInterval="0" personalView="1" maximized="1" xWindow="1912" yWindow="-8" windowWidth="1936" windowHeight="1056" tabRatio="91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56" l="1"/>
  <c r="I5" i="56"/>
  <c r="I6" i="56"/>
  <c r="I7" i="56"/>
  <c r="I8" i="56"/>
  <c r="I9" i="56"/>
  <c r="I10" i="56"/>
  <c r="I11" i="56"/>
  <c r="I12" i="56"/>
  <c r="I13" i="56"/>
  <c r="I14" i="56"/>
  <c r="I15" i="56"/>
  <c r="I16" i="56"/>
  <c r="I17" i="56"/>
  <c r="I18" i="56"/>
  <c r="I19" i="56"/>
  <c r="I20" i="56"/>
  <c r="I21" i="56"/>
  <c r="I22" i="56"/>
  <c r="I23" i="56"/>
  <c r="I24" i="56"/>
  <c r="I25" i="56"/>
  <c r="I26" i="56"/>
  <c r="I27" i="56"/>
  <c r="D57" i="33"/>
  <c r="U31" i="57" l="1"/>
  <c r="U30" i="57"/>
  <c r="U29" i="57"/>
  <c r="U28" i="57"/>
  <c r="U27" i="57"/>
  <c r="U26" i="57"/>
  <c r="U25" i="57"/>
  <c r="U24" i="57"/>
  <c r="U23" i="57"/>
  <c r="U22" i="57"/>
  <c r="U21" i="57"/>
  <c r="U20" i="57"/>
  <c r="D5" i="56" l="1" a="1"/>
  <c r="D5" i="56" s="1"/>
  <c r="E5" i="56" a="1"/>
  <c r="E5" i="56" s="1"/>
  <c r="D6" i="56" a="1"/>
  <c r="D6" i="56" s="1"/>
  <c r="E6" i="56" a="1"/>
  <c r="E6" i="56" s="1"/>
  <c r="D7" i="56" a="1"/>
  <c r="D7" i="56" s="1"/>
  <c r="E7" i="56" a="1"/>
  <c r="E7" i="56" s="1"/>
  <c r="D8" i="56" a="1"/>
  <c r="D8" i="56" s="1"/>
  <c r="E8" i="56" a="1"/>
  <c r="E8" i="56" s="1"/>
  <c r="D9" i="56" a="1"/>
  <c r="D9" i="56" s="1"/>
  <c r="E9" i="56" a="1"/>
  <c r="E9" i="56" s="1"/>
  <c r="D10" i="56" a="1"/>
  <c r="D10" i="56" s="1"/>
  <c r="E10" i="56" a="1"/>
  <c r="E10" i="56" s="1"/>
  <c r="D11" i="56" a="1"/>
  <c r="D11" i="56" s="1"/>
  <c r="E11" i="56" a="1"/>
  <c r="E11" i="56" s="1"/>
  <c r="D12" i="56" a="1"/>
  <c r="D12" i="56" s="1"/>
  <c r="E12" i="56" a="1"/>
  <c r="E12" i="56" s="1"/>
  <c r="D13" i="56" a="1"/>
  <c r="D13" i="56" s="1"/>
  <c r="E13" i="56" a="1"/>
  <c r="E13" i="56" s="1"/>
  <c r="D14" i="56" a="1"/>
  <c r="D14" i="56" s="1"/>
  <c r="E14" i="56" a="1"/>
  <c r="E14" i="56" s="1"/>
  <c r="D15" i="56" a="1"/>
  <c r="D15" i="56" s="1"/>
  <c r="E15" i="56" a="1"/>
  <c r="E15" i="56" s="1"/>
  <c r="E4" i="56" a="1"/>
  <c r="E4" i="56" s="1"/>
  <c r="D4" i="56" a="1"/>
  <c r="D4" i="56" s="1"/>
  <c r="J776" i="48"/>
  <c r="L776" i="48"/>
  <c r="K776" i="48" s="1"/>
  <c r="N776" i="48"/>
  <c r="M776" i="48" s="1"/>
  <c r="J487" i="47"/>
  <c r="L487" i="47"/>
  <c r="K487" i="47" s="1"/>
  <c r="N487" i="47"/>
  <c r="M487" i="47" s="1"/>
  <c r="A8" i="57"/>
  <c r="A9" i="57"/>
  <c r="A10" i="57"/>
  <c r="A11" i="57"/>
  <c r="A12" i="57"/>
  <c r="A13" i="57"/>
  <c r="A14" i="57"/>
  <c r="A15" i="57"/>
  <c r="A16" i="57"/>
  <c r="A17" i="57"/>
  <c r="A18" i="57"/>
  <c r="A7" i="57"/>
  <c r="C18" i="57" l="1" a="1"/>
  <c r="C18" i="57" s="1"/>
  <c r="C13" i="57" a="1"/>
  <c r="C13" i="57" s="1"/>
  <c r="C8" i="57" a="1"/>
  <c r="C8" i="57" s="1"/>
  <c r="C12" i="57" a="1"/>
  <c r="C12" i="57" s="1"/>
  <c r="C11" i="57" a="1"/>
  <c r="C11" i="57" s="1"/>
  <c r="C7" i="57" a="1"/>
  <c r="C7" i="57" s="1"/>
  <c r="C16" i="57" a="1"/>
  <c r="C16" i="57" s="1"/>
  <c r="C14" i="57" a="1"/>
  <c r="C14" i="57" s="1"/>
  <c r="C10" i="57" a="1"/>
  <c r="C10" i="57" s="1"/>
  <c r="C17" i="57" a="1"/>
  <c r="C17" i="57" s="1"/>
  <c r="C15" i="57" a="1"/>
  <c r="C15" i="57" s="1"/>
  <c r="C9" i="57" a="1"/>
  <c r="C9" i="57" s="1"/>
  <c r="D18" i="25"/>
  <c r="D17" i="56" a="1"/>
  <c r="D17" i="56" s="1"/>
  <c r="D18" i="56" a="1"/>
  <c r="D18" i="56" s="1"/>
  <c r="D19" i="56" a="1"/>
  <c r="D19" i="56" s="1"/>
  <c r="D21" i="56" a="1"/>
  <c r="D21" i="56" s="1"/>
  <c r="D22" i="56" a="1"/>
  <c r="D22" i="56" s="1"/>
  <c r="D24" i="56" a="1"/>
  <c r="D24" i="56" s="1"/>
  <c r="E17" i="56" a="1"/>
  <c r="E17" i="56" s="1"/>
  <c r="E18" i="56" a="1"/>
  <c r="E18" i="56" s="1"/>
  <c r="E19" i="56" a="1"/>
  <c r="E19" i="56" s="1"/>
  <c r="O33" i="33"/>
  <c r="N33" i="33"/>
  <c r="M33" i="33"/>
  <c r="L33" i="33"/>
  <c r="K33" i="33"/>
  <c r="J33" i="33"/>
  <c r="I33" i="33"/>
  <c r="H33" i="33"/>
  <c r="G33" i="33"/>
  <c r="F33" i="33"/>
  <c r="E33" i="33"/>
  <c r="D33" i="33"/>
  <c r="O4" i="33"/>
  <c r="N4" i="33"/>
  <c r="M4" i="33"/>
  <c r="L4" i="33"/>
  <c r="K4" i="33"/>
  <c r="J4" i="33"/>
  <c r="I4" i="33"/>
  <c r="H4" i="33"/>
  <c r="G4" i="33"/>
  <c r="F4" i="33"/>
  <c r="E4" i="33"/>
  <c r="D4" i="33"/>
  <c r="C5" i="56" a="1"/>
  <c r="C5" i="56" s="1"/>
  <c r="C6" i="56" a="1"/>
  <c r="C6" i="56" s="1"/>
  <c r="C7" i="56" a="1"/>
  <c r="C7" i="56" s="1"/>
  <c r="C8" i="56" a="1"/>
  <c r="C8" i="56" s="1"/>
  <c r="C9" i="56" a="1"/>
  <c r="C9" i="56" s="1"/>
  <c r="C10" i="56" a="1"/>
  <c r="C10" i="56" s="1"/>
  <c r="C11" i="56" a="1"/>
  <c r="C11" i="56" s="1"/>
  <c r="C12" i="56" a="1"/>
  <c r="C12" i="56" s="1"/>
  <c r="C13" i="56" a="1"/>
  <c r="C13" i="56" s="1"/>
  <c r="C14" i="56" a="1"/>
  <c r="C14" i="56" s="1"/>
  <c r="C15" i="56" a="1"/>
  <c r="C15" i="56" s="1"/>
  <c r="C4" i="56" a="1"/>
  <c r="C4" i="56" s="1"/>
  <c r="D16" i="56" a="1"/>
  <c r="D16" i="56" s="1"/>
  <c r="E27" i="56" l="1" a="1"/>
  <c r="E27" i="56" s="1"/>
  <c r="D27" i="56" a="1"/>
  <c r="D27" i="56" s="1"/>
  <c r="E23" i="56" a="1"/>
  <c r="E23" i="56" s="1"/>
  <c r="D23" i="56" a="1"/>
  <c r="D23" i="56" s="1"/>
  <c r="E20" i="56" a="1"/>
  <c r="E20" i="56" s="1"/>
  <c r="D20" i="56" a="1"/>
  <c r="D20" i="56" s="1"/>
  <c r="F20" i="56" s="1"/>
  <c r="E26" i="56" a="1"/>
  <c r="E26" i="56" s="1"/>
  <c r="D26" i="56" a="1"/>
  <c r="D26" i="56" s="1"/>
  <c r="F26" i="56" s="1"/>
  <c r="E25" i="56" a="1"/>
  <c r="E25" i="56" s="1"/>
  <c r="D25" i="56" a="1"/>
  <c r="D25" i="56" s="1"/>
  <c r="E24" i="56" a="1"/>
  <c r="E24" i="56" s="1"/>
  <c r="F24" i="56" s="1"/>
  <c r="E22" i="56" a="1"/>
  <c r="E22" i="56" s="1"/>
  <c r="F22" i="56" s="1"/>
  <c r="E21" i="56" a="1"/>
  <c r="E21" i="56" s="1"/>
  <c r="F21" i="56" s="1"/>
  <c r="F10" i="56"/>
  <c r="D13" i="57" s="1" a="1"/>
  <c r="D13" i="57" s="1"/>
  <c r="F18" i="56"/>
  <c r="F17" i="56"/>
  <c r="F13" i="56"/>
  <c r="D16" i="57" s="1" a="1"/>
  <c r="D16" i="57" s="1"/>
  <c r="F4" i="56"/>
  <c r="F11" i="56"/>
  <c r="D14" i="57" s="1" a="1"/>
  <c r="D14" i="57" s="1"/>
  <c r="F9" i="56"/>
  <c r="D12" i="57" s="1" a="1"/>
  <c r="D12" i="57" s="1"/>
  <c r="F15" i="56"/>
  <c r="D18" i="57" s="1" a="1"/>
  <c r="D18" i="57" s="1"/>
  <c r="F12" i="56"/>
  <c r="D15" i="57" s="1" a="1"/>
  <c r="D15" i="57" s="1"/>
  <c r="F8" i="56"/>
  <c r="D11" i="57" s="1" a="1"/>
  <c r="D11" i="57" s="1"/>
  <c r="F19" i="56"/>
  <c r="F27" i="56"/>
  <c r="F23" i="56"/>
  <c r="F5" i="56"/>
  <c r="D8" i="57" s="1" a="1"/>
  <c r="D8" i="57" s="1"/>
  <c r="F14" i="56"/>
  <c r="D17" i="57" s="1" a="1"/>
  <c r="D17" i="57" s="1"/>
  <c r="F7" i="56"/>
  <c r="D10" i="57" s="1" a="1"/>
  <c r="D10" i="57" s="1"/>
  <c r="D27" i="33"/>
  <c r="Q4" i="33"/>
  <c r="E18" i="25"/>
  <c r="A27" i="56"/>
  <c r="F25" i="56" l="1"/>
  <c r="E16" i="56" a="1"/>
  <c r="E16" i="56" s="1"/>
  <c r="F16" i="56" s="1"/>
  <c r="E23" i="25" s="1"/>
  <c r="E24" i="25" s="1"/>
  <c r="D7" i="57" a="1"/>
  <c r="D7" i="57" s="1"/>
  <c r="C27" i="56" a="1"/>
  <c r="C27" i="56" s="1"/>
  <c r="A31" i="57"/>
  <c r="F6" i="56"/>
  <c r="D9" i="57" s="1" a="1"/>
  <c r="D9" i="57" s="1"/>
  <c r="Q33" i="33"/>
  <c r="G4" i="56"/>
  <c r="D23" i="25" l="1"/>
  <c r="D24" i="25" s="1"/>
  <c r="D31" i="57" a="1"/>
  <c r="D31" i="57" s="1"/>
  <c r="C31" i="57" a="1"/>
  <c r="C31" i="57" s="1"/>
  <c r="G15" i="56"/>
  <c r="G9" i="56"/>
  <c r="G5" i="56"/>
  <c r="G6" i="56"/>
  <c r="G27" i="56"/>
  <c r="G7" i="56"/>
  <c r="G8" i="56"/>
  <c r="G12" i="56"/>
  <c r="G14" i="56"/>
  <c r="G13" i="56"/>
  <c r="G11" i="56"/>
  <c r="G10" i="56"/>
  <c r="B67" i="25" l="1"/>
  <c r="P45" i="33" l="1"/>
  <c r="P38" i="33" l="1"/>
  <c r="B66" i="25" l="1"/>
  <c r="A26" i="56"/>
  <c r="A16" i="56"/>
  <c r="A17" i="56"/>
  <c r="A18" i="56"/>
  <c r="A19" i="56"/>
  <c r="A20" i="56"/>
  <c r="A21" i="56"/>
  <c r="A22" i="56"/>
  <c r="A23" i="56"/>
  <c r="A24" i="56"/>
  <c r="A25" i="56"/>
  <c r="K31" i="57"/>
  <c r="P60" i="33"/>
  <c r="P56" i="33"/>
  <c r="P55" i="33"/>
  <c r="P54" i="33"/>
  <c r="P53" i="33"/>
  <c r="P52" i="33"/>
  <c r="P51" i="33"/>
  <c r="P50" i="33"/>
  <c r="P49" i="33"/>
  <c r="P48" i="33"/>
  <c r="P47" i="33"/>
  <c r="P46" i="33"/>
  <c r="P44" i="33"/>
  <c r="P43" i="33"/>
  <c r="P40" i="33"/>
  <c r="P39" i="33"/>
  <c r="L57" i="33"/>
  <c r="K57" i="33"/>
  <c r="J57" i="33"/>
  <c r="I57" i="33"/>
  <c r="F57" i="33"/>
  <c r="P36" i="33"/>
  <c r="P35" i="33"/>
  <c r="I59" i="33" l="1"/>
  <c r="I61" i="33" s="1"/>
  <c r="F59" i="33"/>
  <c r="F61" i="33" s="1"/>
  <c r="J59" i="33"/>
  <c r="J61" i="33" s="1"/>
  <c r="K59" i="33"/>
  <c r="K61" i="33" s="1"/>
  <c r="L59" i="33"/>
  <c r="L61" i="33" s="1"/>
  <c r="C22" i="56" a="1"/>
  <c r="C22" i="56" s="1"/>
  <c r="A26" i="57"/>
  <c r="C18" i="56" a="1"/>
  <c r="C18" i="56" s="1"/>
  <c r="G18" i="56" s="1"/>
  <c r="A22" i="57"/>
  <c r="C17" i="56" a="1"/>
  <c r="C17" i="56" s="1"/>
  <c r="G17" i="56" s="1"/>
  <c r="A21" i="57"/>
  <c r="C24" i="56" a="1"/>
  <c r="C24" i="56" s="1"/>
  <c r="G24" i="56" s="1"/>
  <c r="A28" i="57"/>
  <c r="C23" i="56" a="1"/>
  <c r="C23" i="56" s="1"/>
  <c r="G23" i="56" s="1"/>
  <c r="A27" i="57"/>
  <c r="C21" i="56" a="1"/>
  <c r="C21" i="56" s="1"/>
  <c r="A25" i="57"/>
  <c r="C20" i="56" a="1"/>
  <c r="C20" i="56" s="1"/>
  <c r="A24" i="57"/>
  <c r="C19" i="56" a="1"/>
  <c r="C19" i="56" s="1"/>
  <c r="A23" i="57"/>
  <c r="C16" i="56" a="1"/>
  <c r="C16" i="56" s="1"/>
  <c r="A20" i="57"/>
  <c r="C26" i="56" a="1"/>
  <c r="C26" i="56" s="1"/>
  <c r="A30" i="57"/>
  <c r="C25" i="56" a="1"/>
  <c r="C25" i="56" s="1"/>
  <c r="A29" i="57"/>
  <c r="P33" i="33"/>
  <c r="E31" i="57"/>
  <c r="X31" i="57" s="1"/>
  <c r="E57" i="33"/>
  <c r="M57" i="33"/>
  <c r="O57" i="33"/>
  <c r="N57" i="33"/>
  <c r="G57" i="33"/>
  <c r="H57" i="33"/>
  <c r="P10" i="33"/>
  <c r="P11" i="33"/>
  <c r="H59" i="33" l="1"/>
  <c r="H61" i="33" s="1"/>
  <c r="G59" i="33"/>
  <c r="G61" i="33" s="1"/>
  <c r="N59" i="33"/>
  <c r="N61" i="33" s="1"/>
  <c r="O59" i="33"/>
  <c r="O61" i="33" s="1"/>
  <c r="M59" i="33"/>
  <c r="M61" i="33" s="1"/>
  <c r="D29" i="57" a="1"/>
  <c r="D29" i="57" s="1"/>
  <c r="C29" i="57" a="1"/>
  <c r="C29" i="57" s="1"/>
  <c r="C25" i="57" a="1"/>
  <c r="C25" i="57" s="1"/>
  <c r="D25" i="57" a="1"/>
  <c r="D25" i="57" s="1"/>
  <c r="C28" i="57" a="1"/>
  <c r="C28" i="57" s="1"/>
  <c r="D28" i="57" a="1"/>
  <c r="D28" i="57" s="1"/>
  <c r="K28" i="57" s="1"/>
  <c r="D21" i="57" a="1"/>
  <c r="D21" i="57" s="1"/>
  <c r="C21" i="57" a="1"/>
  <c r="C21" i="57" s="1"/>
  <c r="D22" i="57" a="1"/>
  <c r="D22" i="57" s="1"/>
  <c r="C22" i="57" a="1"/>
  <c r="C22" i="57" s="1"/>
  <c r="D24" i="57" a="1"/>
  <c r="D24" i="57" s="1"/>
  <c r="C24" i="57" a="1"/>
  <c r="C24" i="57" s="1"/>
  <c r="D26" i="57" a="1"/>
  <c r="D26" i="57" s="1"/>
  <c r="C26" i="57" a="1"/>
  <c r="C26" i="57" s="1"/>
  <c r="D27" i="57" a="1"/>
  <c r="D27" i="57" s="1"/>
  <c r="C27" i="57" a="1"/>
  <c r="C27" i="57" s="1"/>
  <c r="D30" i="57" a="1"/>
  <c r="D30" i="57" s="1"/>
  <c r="C30" i="57" a="1"/>
  <c r="C30" i="57" s="1"/>
  <c r="D20" i="57" a="1"/>
  <c r="D20" i="57" s="1"/>
  <c r="C20" i="57" a="1"/>
  <c r="C20" i="57" s="1"/>
  <c r="D23" i="57" a="1"/>
  <c r="D23" i="57" s="1"/>
  <c r="C23" i="57" a="1"/>
  <c r="C23" i="57" s="1"/>
  <c r="K23" i="57" s="1"/>
  <c r="G22" i="56"/>
  <c r="G16" i="56"/>
  <c r="G20" i="56"/>
  <c r="G26" i="56"/>
  <c r="G25" i="56"/>
  <c r="G21" i="56"/>
  <c r="G19" i="56"/>
  <c r="N31" i="57"/>
  <c r="P41" i="33"/>
  <c r="D59" i="33"/>
  <c r="D61" i="33" s="1"/>
  <c r="P30" i="33"/>
  <c r="P26" i="33"/>
  <c r="P25" i="33"/>
  <c r="P24" i="33"/>
  <c r="P23" i="33"/>
  <c r="P22" i="33"/>
  <c r="P21" i="33"/>
  <c r="P20" i="33"/>
  <c r="P17" i="33"/>
  <c r="P16" i="33"/>
  <c r="P15" i="33"/>
  <c r="P14" i="33"/>
  <c r="P19" i="33"/>
  <c r="P18" i="33"/>
  <c r="P7" i="33"/>
  <c r="P6" i="33"/>
  <c r="B60" i="25"/>
  <c r="B59" i="25"/>
  <c r="K20" i="57" l="1"/>
  <c r="K26" i="57"/>
  <c r="K27" i="57"/>
  <c r="K29" i="57"/>
  <c r="P58" i="33"/>
  <c r="E59" i="33"/>
  <c r="E61" i="33" s="1"/>
  <c r="K24" i="57"/>
  <c r="K30" i="57"/>
  <c r="K25" i="57"/>
  <c r="E23" i="57"/>
  <c r="X23" i="57" s="1"/>
  <c r="E20" i="57"/>
  <c r="X20" i="57" s="1"/>
  <c r="E30" i="57"/>
  <c r="E24" i="57"/>
  <c r="K22" i="57"/>
  <c r="E21" i="57"/>
  <c r="X21" i="57" s="1"/>
  <c r="K21" i="57"/>
  <c r="E10" i="57"/>
  <c r="E17" i="57"/>
  <c r="E28" i="57"/>
  <c r="X28" i="57" s="1"/>
  <c r="E25" i="57"/>
  <c r="X25" i="57" s="1"/>
  <c r="E16" i="57"/>
  <c r="E15" i="57"/>
  <c r="E26" i="57"/>
  <c r="X26" i="57" s="1"/>
  <c r="E14" i="57"/>
  <c r="E18" i="57"/>
  <c r="E13" i="57"/>
  <c r="E22" i="57"/>
  <c r="X22" i="57" s="1"/>
  <c r="E27" i="57"/>
  <c r="X27" i="57" s="1"/>
  <c r="E29" i="57"/>
  <c r="X29" i="57" s="1"/>
  <c r="E12" i="57"/>
  <c r="E11" i="57"/>
  <c r="P57" i="33"/>
  <c r="P59" i="33" s="1"/>
  <c r="P61" i="33" s="1"/>
  <c r="J27" i="33"/>
  <c r="I27" i="33"/>
  <c r="H27" i="33"/>
  <c r="G27" i="33"/>
  <c r="F27" i="33"/>
  <c r="E27" i="33"/>
  <c r="O27" i="33"/>
  <c r="K27" i="33"/>
  <c r="N27" i="33"/>
  <c r="M27" i="33"/>
  <c r="L27" i="33"/>
  <c r="P9" i="33"/>
  <c r="R61" i="33" l="1"/>
  <c r="E20" i="25" s="1"/>
  <c r="E25" i="25" s="1"/>
  <c r="N23" i="57"/>
  <c r="N20" i="57"/>
  <c r="E21" i="25"/>
  <c r="N24" i="57"/>
  <c r="X24" i="57"/>
  <c r="N30" i="57"/>
  <c r="X30" i="57"/>
  <c r="F25" i="57"/>
  <c r="Z25" i="57" s="1"/>
  <c r="P28" i="33"/>
  <c r="N21" i="57"/>
  <c r="U8" i="57"/>
  <c r="U14" i="57"/>
  <c r="X14" i="57" s="1"/>
  <c r="K14" i="57"/>
  <c r="U11" i="57"/>
  <c r="X11" i="57" s="1"/>
  <c r="K11" i="57"/>
  <c r="U12" i="57"/>
  <c r="X12" i="57" s="1"/>
  <c r="K12" i="57"/>
  <c r="K16" i="57"/>
  <c r="U16" i="57"/>
  <c r="X16" i="57" s="1"/>
  <c r="U18" i="57"/>
  <c r="X18" i="57" s="1"/>
  <c r="K18" i="57"/>
  <c r="K13" i="57"/>
  <c r="U13" i="57"/>
  <c r="X13" i="57" s="1"/>
  <c r="U17" i="57"/>
  <c r="X17" i="57" s="1"/>
  <c r="K17" i="57"/>
  <c r="U10" i="57"/>
  <c r="X10" i="57" s="1"/>
  <c r="K10" i="57"/>
  <c r="U15" i="57"/>
  <c r="X15" i="57" s="1"/>
  <c r="K15" i="57"/>
  <c r="K8" i="57"/>
  <c r="E9" i="57"/>
  <c r="E7" i="57"/>
  <c r="E8" i="57"/>
  <c r="P12" i="33"/>
  <c r="P27" i="33" s="1"/>
  <c r="A15" i="25"/>
  <c r="A16" i="25" s="1"/>
  <c r="A17" i="25" s="1"/>
  <c r="A18" i="25" s="1"/>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67" i="25" s="1"/>
  <c r="F24" i="57" l="1"/>
  <c r="F21" i="57"/>
  <c r="F30" i="57"/>
  <c r="F20" i="57"/>
  <c r="F23" i="57"/>
  <c r="F22" i="57"/>
  <c r="F29" i="57"/>
  <c r="F28" i="57"/>
  <c r="F31" i="57"/>
  <c r="F27" i="57"/>
  <c r="F26" i="57"/>
  <c r="X8" i="57"/>
  <c r="L25" i="57"/>
  <c r="V25" i="57" s="1"/>
  <c r="W25" i="57" s="1"/>
  <c r="N13" i="57"/>
  <c r="N18" i="57"/>
  <c r="N28" i="57"/>
  <c r="N15" i="57"/>
  <c r="N14" i="57"/>
  <c r="N12" i="57"/>
  <c r="N25" i="57"/>
  <c r="N26" i="57"/>
  <c r="N11" i="57"/>
  <c r="N17" i="57"/>
  <c r="N16" i="57"/>
  <c r="N27" i="57"/>
  <c r="N29" i="57"/>
  <c r="N10" i="57"/>
  <c r="N22" i="57"/>
  <c r="U9" i="57"/>
  <c r="X9" i="57" s="1"/>
  <c r="K9" i="57"/>
  <c r="U7" i="57"/>
  <c r="X7" i="57" s="1"/>
  <c r="K7" i="57"/>
  <c r="N7" i="57" s="1"/>
  <c r="B61" i="25"/>
  <c r="L31" i="57" l="1"/>
  <c r="V31" i="57" s="1"/>
  <c r="W31" i="57" s="1"/>
  <c r="Z31" i="57"/>
  <c r="L26" i="57"/>
  <c r="V26" i="57" s="1"/>
  <c r="W26" i="57" s="1"/>
  <c r="Z26" i="57"/>
  <c r="L27" i="57"/>
  <c r="V27" i="57" s="1"/>
  <c r="W27" i="57" s="1"/>
  <c r="Z27" i="57"/>
  <c r="L28" i="57"/>
  <c r="V28" i="57" s="1"/>
  <c r="W28" i="57" s="1"/>
  <c r="Z28" i="57"/>
  <c r="L29" i="57"/>
  <c r="V29" i="57" s="1"/>
  <c r="W29" i="57" s="1"/>
  <c r="Z29" i="57"/>
  <c r="L22" i="57"/>
  <c r="V22" i="57" s="1"/>
  <c r="W22" i="57" s="1"/>
  <c r="Z22" i="57"/>
  <c r="L23" i="57"/>
  <c r="V23" i="57" s="1"/>
  <c r="W23" i="57" s="1"/>
  <c r="Z23" i="57"/>
  <c r="H20" i="57"/>
  <c r="Z20" i="57"/>
  <c r="L30" i="57"/>
  <c r="V30" i="57" s="1"/>
  <c r="W30" i="57" s="1"/>
  <c r="Z30" i="57"/>
  <c r="L21" i="57"/>
  <c r="V21" i="57" s="1"/>
  <c r="W21" i="57" s="1"/>
  <c r="Z21" i="57"/>
  <c r="L24" i="57"/>
  <c r="V24" i="57" s="1"/>
  <c r="W24" i="57" s="1"/>
  <c r="Z24" i="57"/>
  <c r="L20" i="57"/>
  <c r="V20" i="57" s="1"/>
  <c r="W20" i="57" s="1"/>
  <c r="M31" i="57"/>
  <c r="N8" i="57"/>
  <c r="N9" i="57"/>
  <c r="H16" i="56"/>
  <c r="H23" i="56"/>
  <c r="H27" i="56"/>
  <c r="H17" i="56"/>
  <c r="H18" i="56"/>
  <c r="H19" i="56"/>
  <c r="H24" i="56"/>
  <c r="H20" i="56"/>
  <c r="H21" i="56"/>
  <c r="H22" i="56"/>
  <c r="H26" i="56"/>
  <c r="H25" i="56"/>
  <c r="B65" i="25"/>
  <c r="B64" i="25"/>
  <c r="B63" i="25"/>
  <c r="B62" i="25"/>
  <c r="M30" i="57" l="1"/>
  <c r="B58" i="25"/>
  <c r="P29" i="33" l="1"/>
  <c r="P31" i="33" s="1"/>
  <c r="R31" i="33" s="1"/>
  <c r="D20" i="25" s="1"/>
  <c r="L29" i="33"/>
  <c r="L31" i="33" s="1"/>
  <c r="N29" i="33"/>
  <c r="N31" i="33" s="1"/>
  <c r="M29" i="33"/>
  <c r="M31" i="33" s="1"/>
  <c r="F29" i="33"/>
  <c r="F31" i="33" s="1"/>
  <c r="K29" i="33"/>
  <c r="K31" i="33" s="1"/>
  <c r="G29" i="33"/>
  <c r="G31" i="33" s="1"/>
  <c r="H29" i="33"/>
  <c r="H31" i="33" s="1"/>
  <c r="I29" i="33"/>
  <c r="I31" i="33" s="1"/>
  <c r="J29" i="33"/>
  <c r="J31" i="33" s="1"/>
  <c r="E29" i="33"/>
  <c r="E31" i="33" s="1"/>
  <c r="O29" i="33"/>
  <c r="O31" i="33" s="1"/>
  <c r="D29" i="33"/>
  <c r="D31" i="33" s="1"/>
  <c r="M24" i="57" l="1"/>
  <c r="M23" i="57"/>
  <c r="M22" i="57"/>
  <c r="M29" i="57"/>
  <c r="M28" i="57"/>
  <c r="M27" i="57"/>
  <c r="M26" i="57"/>
  <c r="M25" i="57"/>
  <c r="M21" i="57"/>
  <c r="M20" i="57"/>
  <c r="Q28" i="57" l="1"/>
  <c r="AA28" i="57" s="1"/>
  <c r="Y28" i="57" s="1"/>
  <c r="AB28" i="57" s="1"/>
  <c r="P28" i="57"/>
  <c r="H28" i="57"/>
  <c r="G28" i="57"/>
  <c r="Q22" i="57"/>
  <c r="AA22" i="57" s="1"/>
  <c r="Y22" i="57" s="1"/>
  <c r="AB22" i="57" s="1"/>
  <c r="P22" i="57"/>
  <c r="H22" i="57"/>
  <c r="G22" i="57"/>
  <c r="Q31" i="57"/>
  <c r="AA31" i="57" s="1"/>
  <c r="Y31" i="57" s="1"/>
  <c r="AB31" i="57" s="1"/>
  <c r="H31" i="57"/>
  <c r="P31" i="57"/>
  <c r="G31" i="57"/>
  <c r="Q26" i="57"/>
  <c r="AA26" i="57" s="1"/>
  <c r="Y26" i="57" s="1"/>
  <c r="AB26" i="57" s="1"/>
  <c r="P26" i="57"/>
  <c r="H26" i="57"/>
  <c r="G26" i="57"/>
  <c r="Q30" i="57"/>
  <c r="AA30" i="57" s="1"/>
  <c r="Y30" i="57" s="1"/>
  <c r="AB30" i="57" s="1"/>
  <c r="H30" i="57"/>
  <c r="P30" i="57"/>
  <c r="G30" i="57"/>
  <c r="Q29" i="57"/>
  <c r="AA29" i="57" s="1"/>
  <c r="Y29" i="57" s="1"/>
  <c r="AB29" i="57" s="1"/>
  <c r="P29" i="57"/>
  <c r="H29" i="57"/>
  <c r="G29" i="57"/>
  <c r="Q21" i="57"/>
  <c r="AA21" i="57" s="1"/>
  <c r="Y21" i="57" s="1"/>
  <c r="AB21" i="57" s="1"/>
  <c r="P21" i="57"/>
  <c r="H21" i="57"/>
  <c r="G21" i="57"/>
  <c r="Q24" i="57"/>
  <c r="AA24" i="57" s="1"/>
  <c r="Y24" i="57" s="1"/>
  <c r="AB24" i="57" s="1"/>
  <c r="P24" i="57"/>
  <c r="H24" i="57"/>
  <c r="G24" i="57"/>
  <c r="Q27" i="57"/>
  <c r="AA27" i="57" s="1"/>
  <c r="Y27" i="57" s="1"/>
  <c r="AB27" i="57" s="1"/>
  <c r="P27" i="57"/>
  <c r="H27" i="57"/>
  <c r="G27" i="57"/>
  <c r="Q23" i="57"/>
  <c r="AA23" i="57" s="1"/>
  <c r="Y23" i="57" s="1"/>
  <c r="AB23" i="57" s="1"/>
  <c r="P23" i="57"/>
  <c r="H23" i="57"/>
  <c r="G23" i="57"/>
  <c r="Q25" i="57"/>
  <c r="AA25" i="57" s="1"/>
  <c r="Y25" i="57" s="1"/>
  <c r="AB25" i="57" s="1"/>
  <c r="P25" i="57"/>
  <c r="H25" i="57"/>
  <c r="G25" i="57"/>
  <c r="Q20" i="57"/>
  <c r="AA20" i="57" s="1"/>
  <c r="Y20" i="57" s="1"/>
  <c r="AB20" i="57" s="1"/>
  <c r="P20" i="57"/>
  <c r="G20" i="57"/>
  <c r="O25" i="57" l="1"/>
  <c r="O28" i="57"/>
  <c r="O31" i="57"/>
  <c r="O30" i="57"/>
  <c r="O20" i="57"/>
  <c r="O29" i="57"/>
  <c r="O21" i="57"/>
  <c r="O23" i="57"/>
  <c r="O27" i="57"/>
  <c r="O26" i="57"/>
  <c r="O24" i="57"/>
  <c r="O22" i="57"/>
  <c r="R30" i="57" l="1"/>
  <c r="AC30" i="57" s="1"/>
  <c r="R27" i="57"/>
  <c r="AC27" i="57" s="1"/>
  <c r="R28" i="57"/>
  <c r="AC28" i="57" s="1"/>
  <c r="R20" i="57"/>
  <c r="AC20" i="57" s="1"/>
  <c r="R24" i="57"/>
  <c r="AC24" i="57" s="1"/>
  <c r="R25" i="57"/>
  <c r="AC25" i="57" s="1"/>
  <c r="R23" i="57"/>
  <c r="AC23" i="57" s="1"/>
  <c r="R26" i="57"/>
  <c r="AC26" i="57" s="1"/>
  <c r="R22" i="57"/>
  <c r="AC22" i="57" s="1"/>
  <c r="R21" i="57"/>
  <c r="AC21" i="57" s="1"/>
  <c r="R29" i="57"/>
  <c r="AC29" i="57" s="1"/>
  <c r="R31" i="57"/>
  <c r="AC31" i="57" s="1"/>
  <c r="P4" i="33" l="1"/>
  <c r="D25" i="25" l="1"/>
  <c r="D21" i="25" l="1"/>
  <c r="H15" i="56"/>
  <c r="F9" i="57"/>
  <c r="H12" i="56"/>
  <c r="F14" i="57"/>
  <c r="F13" i="57"/>
  <c r="H14" i="56"/>
  <c r="H11" i="56"/>
  <c r="H13" i="56"/>
  <c r="H9" i="56"/>
  <c r="F17" i="57"/>
  <c r="H4" i="56"/>
  <c r="H8" i="56"/>
  <c r="F16" i="57"/>
  <c r="H7" i="56"/>
  <c r="F18" i="57"/>
  <c r="H10" i="56"/>
  <c r="F8" i="57"/>
  <c r="H6" i="56"/>
  <c r="F7" i="57"/>
  <c r="F12" i="57"/>
  <c r="F15" i="57"/>
  <c r="F10" i="57"/>
  <c r="F11" i="57"/>
  <c r="H5" i="56"/>
  <c r="L16" i="57" l="1"/>
  <c r="Z16" i="57"/>
  <c r="P16" i="57"/>
  <c r="G16" i="57"/>
  <c r="Q16" i="57"/>
  <c r="AA16" i="57" s="1"/>
  <c r="H16" i="57"/>
  <c r="L15" i="57"/>
  <c r="P15" i="57"/>
  <c r="Z15" i="57"/>
  <c r="G15" i="57"/>
  <c r="Q15" i="57"/>
  <c r="AA15" i="57" s="1"/>
  <c r="H15" i="57"/>
  <c r="L10" i="57"/>
  <c r="Q10" i="57"/>
  <c r="AA10" i="57" s="1"/>
  <c r="P10" i="57"/>
  <c r="Z10" i="57"/>
  <c r="G10" i="57"/>
  <c r="H10" i="57"/>
  <c r="L11" i="57"/>
  <c r="H11" i="57"/>
  <c r="Q11" i="57"/>
  <c r="AA11" i="57" s="1"/>
  <c r="P11" i="57"/>
  <c r="Z11" i="57"/>
  <c r="G11" i="57"/>
  <c r="G7" i="57"/>
  <c r="H7" i="57"/>
  <c r="P7" i="57"/>
  <c r="Z7" i="57"/>
  <c r="L7" i="57"/>
  <c r="Q7" i="57"/>
  <c r="AA7" i="57" s="1"/>
  <c r="L18" i="57"/>
  <c r="P18" i="57"/>
  <c r="Q18" i="57"/>
  <c r="AA18" i="57" s="1"/>
  <c r="G18" i="57"/>
  <c r="Z18" i="57"/>
  <c r="Y18" i="57" s="1"/>
  <c r="AB18" i="57" s="1"/>
  <c r="H18" i="57"/>
  <c r="L13" i="57"/>
  <c r="G13" i="57"/>
  <c r="Q13" i="57"/>
  <c r="AA13" i="57" s="1"/>
  <c r="P13" i="57"/>
  <c r="H13" i="57"/>
  <c r="Z13" i="57"/>
  <c r="L12" i="57"/>
  <c r="G12" i="57"/>
  <c r="H12" i="57"/>
  <c r="Z12" i="57"/>
  <c r="P12" i="57"/>
  <c r="Q12" i="57"/>
  <c r="AA12" i="57" s="1"/>
  <c r="L14" i="57"/>
  <c r="P14" i="57"/>
  <c r="Z14" i="57"/>
  <c r="Q14" i="57"/>
  <c r="AA14" i="57" s="1"/>
  <c r="G14" i="57"/>
  <c r="H14" i="57"/>
  <c r="L8" i="57"/>
  <c r="H8" i="57"/>
  <c r="Q8" i="57"/>
  <c r="AA8" i="57" s="1"/>
  <c r="Z8" i="57"/>
  <c r="Y8" i="57" s="1"/>
  <c r="AB8" i="57" s="1"/>
  <c r="P8" i="57"/>
  <c r="G8" i="57"/>
  <c r="L17" i="57"/>
  <c r="H17" i="57"/>
  <c r="P17" i="57"/>
  <c r="Z17" i="57"/>
  <c r="Q17" i="57"/>
  <c r="AA17" i="57" s="1"/>
  <c r="G17" i="57"/>
  <c r="L9" i="57"/>
  <c r="H9" i="57"/>
  <c r="Z9" i="57"/>
  <c r="Q9" i="57"/>
  <c r="AA9" i="57" s="1"/>
  <c r="G9" i="57"/>
  <c r="P9" i="57"/>
  <c r="O8" i="57" l="1"/>
  <c r="R8" i="57" s="1"/>
  <c r="AC8" i="57" s="1"/>
  <c r="Y11" i="57"/>
  <c r="AB11" i="57" s="1"/>
  <c r="O11" i="57"/>
  <c r="R11" i="57" s="1"/>
  <c r="O13" i="57"/>
  <c r="R13" i="57" s="1"/>
  <c r="O9" i="57"/>
  <c r="R9" i="57" s="1"/>
  <c r="Y13" i="57"/>
  <c r="AB13" i="57" s="1"/>
  <c r="AC13" i="57" s="1"/>
  <c r="Y10" i="57"/>
  <c r="AB10" i="57" s="1"/>
  <c r="O10" i="57"/>
  <c r="R10" i="57" s="1"/>
  <c r="V12" i="57"/>
  <c r="W12" i="57" s="1"/>
  <c r="M12" i="57"/>
  <c r="Y9" i="57"/>
  <c r="AB9" i="57" s="1"/>
  <c r="O15" i="57"/>
  <c r="R15" i="57" s="1"/>
  <c r="Y15" i="57"/>
  <c r="AB15" i="57" s="1"/>
  <c r="V8" i="57"/>
  <c r="W8" i="57" s="1"/>
  <c r="M8" i="57"/>
  <c r="Y12" i="57"/>
  <c r="AB12" i="57" s="1"/>
  <c r="O18" i="57"/>
  <c r="R18" i="57" s="1"/>
  <c r="AC18" i="57" s="1"/>
  <c r="V18" i="57"/>
  <c r="W18" i="57" s="1"/>
  <c r="M18" i="57"/>
  <c r="V15" i="57"/>
  <c r="W15" i="57" s="1"/>
  <c r="M15" i="57"/>
  <c r="Y7" i="57"/>
  <c r="AB7" i="57" s="1"/>
  <c r="V9" i="57"/>
  <c r="W9" i="57" s="1"/>
  <c r="M9" i="57"/>
  <c r="V11" i="57"/>
  <c r="W11" i="57" s="1"/>
  <c r="M11" i="57"/>
  <c r="V7" i="57"/>
  <c r="W7" i="57" s="1"/>
  <c r="M7" i="57"/>
  <c r="O17" i="57"/>
  <c r="R17" i="57" s="1"/>
  <c r="O16" i="57"/>
  <c r="R16" i="57" s="1"/>
  <c r="O12" i="57"/>
  <c r="R12" i="57" s="1"/>
  <c r="Y17" i="57"/>
  <c r="AB17" i="57" s="1"/>
  <c r="Y14" i="57"/>
  <c r="AB14" i="57" s="1"/>
  <c r="O7" i="57"/>
  <c r="R7" i="57" s="1"/>
  <c r="O14" i="57"/>
  <c r="R14" i="57" s="1"/>
  <c r="Y16" i="57"/>
  <c r="AB16" i="57" s="1"/>
  <c r="M17" i="57"/>
  <c r="V17" i="57"/>
  <c r="W17" i="57" s="1"/>
  <c r="M14" i="57"/>
  <c r="V14" i="57"/>
  <c r="W14" i="57" s="1"/>
  <c r="V13" i="57"/>
  <c r="W13" i="57" s="1"/>
  <c r="M13" i="57"/>
  <c r="V10" i="57"/>
  <c r="W10" i="57" s="1"/>
  <c r="M10" i="57"/>
  <c r="M16" i="57"/>
  <c r="V16" i="57"/>
  <c r="W16" i="57" s="1"/>
  <c r="AC11" i="57" l="1"/>
  <c r="AC9" i="57"/>
  <c r="AC15" i="57"/>
  <c r="AC10" i="57"/>
  <c r="AC12" i="57"/>
  <c r="AC16" i="57"/>
  <c r="AC7" i="57"/>
  <c r="AC14" i="57"/>
  <c r="AC17" i="5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EE65D14-D32E-428C-AA0F-1ED204EFCA9C}" keepAlive="1" name="Запрос — ЛОТ№1" description="Соединение с запросом &quot;ЛОТ№1&quot; в книге." type="5" refreshedVersion="8" background="1" saveData="1">
    <dbPr connection="Provider=Microsoft.Mashup.OleDb.1;Data Source=$Workbook$;Location=ЛОТ№1;Extended Properties=&quot;&quot;" command="SELECT * FROM [ЛОТ№1]"/>
  </connection>
  <connection id="2" xr16:uid="{8684F22D-174D-4D5A-9DCC-8B441B05A9D1}" keepAlive="1" name="Запрос — ЛОТ№2" description="Соединение с запросом &quot;ЛОТ№2&quot; в книге." type="5" refreshedVersion="8" background="1" saveData="1">
    <dbPr connection="Provider=Microsoft.Mashup.OleDb.1;Data Source=$Workbook$;Location=ЛОТ№2;Extended Properties=&quot;&quot;" command="SELECT * FROM [ЛОТ№2]"/>
  </connection>
  <connection id="3" xr16:uid="{33247F40-9E65-40DE-A51D-58C5311B9B48}" keepAlive="1" name="Запрос — Обсяг_Місяць" description="Соединение с запросом &quot;Обсяг_Місяць&quot; в книге." type="5" refreshedVersion="8" background="1" saveData="1">
    <dbPr connection="Provider=Microsoft.Mashup.OleDb.1;Data Source=$Workbook$;Location=Обсяг_Місяць;Extended Properties=&quot;&quot;" command="SELECT * FROM [Обсяг_Місяць]"/>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<sst xmlns="http://schemas.openxmlformats.org/spreadsheetml/2006/main" count="7962" uniqueCount="750">
  <si>
    <t>№ п/п</t>
  </si>
  <si>
    <t>м2</t>
  </si>
  <si>
    <t>ТЕНДЕРНА ФОРМА "ПРОПОЗИЦІЯ"</t>
  </si>
  <si>
    <t>Умови пропозиції</t>
  </si>
  <si>
    <t>Одиниці виміру</t>
  </si>
  <si>
    <t>Показники, особливі умови та зобов'язання претендента</t>
  </si>
  <si>
    <t>календарних днів</t>
  </si>
  <si>
    <t>місяців</t>
  </si>
  <si>
    <t>Так</t>
  </si>
  <si>
    <t>грн. без ПДВ за 1м2</t>
  </si>
  <si>
    <t>грн без ПДВ</t>
  </si>
  <si>
    <t>Вказати офіційну електронну адресу ВИКОНАВЦЯ (з метою включення до Договіру для оперативного інформування, взаємодії та направлення електронних листів тощо)</t>
  </si>
  <si>
    <t>Вказали/Не вказали</t>
  </si>
  <si>
    <t>Особи, уповноважені вести переговори щодо укладення договору із Замовником та Тендерним комітетом</t>
  </si>
  <si>
    <t>(ПІБ, посада, моб. телефон, електронна адреса)</t>
  </si>
  <si>
    <t>Адреса учасника</t>
  </si>
  <si>
    <t>Проекти Регламенів з охорони праці</t>
  </si>
  <si>
    <t>Додаток №5 до оферти</t>
  </si>
  <si>
    <t>Керівник (Посада)____________________________________________(підпис, розшифрування підпису)</t>
  </si>
  <si>
    <t>Додаток №6 до оферти</t>
  </si>
  <si>
    <t>Так/Ні</t>
  </si>
  <si>
    <t xml:space="preserve">Клацніть на об'єкт лівою клавішою миші 2 рази </t>
  </si>
  <si>
    <t>юридична</t>
  </si>
  <si>
    <t>фактична</t>
  </si>
  <si>
    <t xml:space="preserve">Електронна пошта ВИКОНАВЦЯ для обміну електронними Документами за допомогою EDI </t>
  </si>
  <si>
    <t>електронна адреса</t>
  </si>
  <si>
    <t xml:space="preserve"> -Комерційну пропозицію та додатки до неї скріпити печаткою та підписом керівника підприємства-учасника торгів;</t>
  </si>
  <si>
    <t>Разом:</t>
  </si>
  <si>
    <t>Од. змін.</t>
  </si>
  <si>
    <t>люд.</t>
  </si>
  <si>
    <t>грн.</t>
  </si>
  <si>
    <t>Навчання персоналу та отримання дозвільних документів (роботи у газонебезпечних місцях)</t>
  </si>
  <si>
    <t>Мобільний, інтернет та інший зв'язок</t>
  </si>
  <si>
    <t>Медогляди, страхування</t>
  </si>
  <si>
    <t>Оренда офісу та складу (у тому числі комунальні витрати)</t>
  </si>
  <si>
    <t>Амортизація</t>
  </si>
  <si>
    <t>Інші витрати</t>
  </si>
  <si>
    <t>Виробнича собівартість</t>
  </si>
  <si>
    <t>Повна собівартість</t>
  </si>
  <si>
    <t>Прибыль до налогообложения</t>
  </si>
  <si>
    <t xml:space="preserve">Персонал ВИКОНАВЦЯ має бути офіційно оформленим на підприємстві, що підтверджується під час проведення тендерної процедури  наданням форми 4ДФ та Додатку Д1 за останній звітний період, наказами (виписками) про працевлаштування.  </t>
  </si>
  <si>
    <t xml:space="preserve">Спецодяг та ЗІЗ </t>
  </si>
  <si>
    <t>Транспортні витрати</t>
  </si>
  <si>
    <t xml:space="preserve">Умова оплати та порядок розрахунків (відстрочка платежу, оплата протягом календарних днів, наступних за датою надання повного пакету документів ВИКОНАВЦЕМ: акта  наданих Послуг, рахунку-фактури та документів, що підтверджують обсяги наданих Послуг). </t>
  </si>
  <si>
    <t>Період дії договору (з можливістю пролонгації на 12 місяців, за умови збереження ключових пунктів оферти, та підтвердженням ВИКОНАВЦЯ готовності надавати послугу в 100% обсязі без зміни вартості)</t>
  </si>
  <si>
    <t xml:space="preserve">Ціна за 1м2 наданих Послуг </t>
  </si>
  <si>
    <t>Загальна орієнтовна сума Послуг в умовах 12 місяців</t>
  </si>
  <si>
    <t>Витратні матеріали (рукавички, ганчірря, полотно, губки, серветки, мішки, шкребки тощо) для операційної діяльності</t>
  </si>
  <si>
    <t>При розрахунку кількості персоналу при обрахуванні вартості Послуг за одиницю виміру ВИКОНАВЕЦЬ має передбачити, що розташування та відстань між об'єктами надання послуг потребує часу на переміщення прибиральниці. Відстань між об'єктами надання послуг в межах одного цеху може складати від 200 до 1500м.</t>
  </si>
  <si>
    <t xml:space="preserve">Інвентар, пристосування для операційної діяльності (відра, швабри, щітки, совки, моп-системи, прасочки тощо) </t>
  </si>
  <si>
    <t>Період фіксації ціни Послуг за 1 м2 – на весь період дії Договору незалежно від зміни мінімальної заробітної плати та індексу інфляції у період надання Послуг.</t>
  </si>
  <si>
    <t>Орієнтовний обсяг послуг</t>
  </si>
  <si>
    <t>Утримання та обсялуговування обладнання</t>
  </si>
  <si>
    <t>Засоби для прибирання: миття, чищення та дезінфекції</t>
  </si>
  <si>
    <t>Допоміжні матеріали для операційної діяльності (освіжувачі повітря, поліроль для меблів, серветки паперові, рушники паперові, стікери, туалетні блоки для унітазу)</t>
  </si>
  <si>
    <t>Дана комерційна пропозиція (зазначити найменування компанії ____________________________________), підписана та скріплена печаткою керівника підприємства є попереднім договором.</t>
  </si>
  <si>
    <t>ЗАМОВНИК: ПАТ "Запоріжсталь", м. Запоріжжя, вул. Південне шосе, 72</t>
  </si>
  <si>
    <r>
      <t>Проект Договору (</t>
    </r>
    <r>
      <rPr>
        <sz val="10"/>
        <color rgb="FF0070C0"/>
        <rFont val="Times New Roman"/>
        <family val="1"/>
        <charset val="204"/>
      </rPr>
      <t>Додаток №4</t>
    </r>
    <r>
      <rPr>
        <sz val="10"/>
        <color theme="1"/>
        <rFont val="Times New Roman"/>
        <family val="1"/>
        <charset val="204"/>
      </rPr>
      <t xml:space="preserve"> до цієї оферти) є Технічним завданням, ВИКОНАВЕЦЬ всі пункти вивчив, ціну розрахував з урахуванням всіх вимог та зобов'язань за Договором</t>
    </r>
  </si>
  <si>
    <t>Клацніть на блакитний екран лівою клавішою миші 2 рази</t>
  </si>
  <si>
    <t>Додаток №4 до оферти</t>
  </si>
  <si>
    <t>Статті витрат</t>
  </si>
  <si>
    <t>Підтвердження ознайомлення з об'єктом та обсягами робіт</t>
  </si>
  <si>
    <t>Зразок Акту ознайомлення</t>
  </si>
  <si>
    <t>АКТ
ознайомлення з об’єктами надання послуг на території ПАТ "Запоріжсталь"</t>
  </si>
  <si>
    <t>м. Запоріжжя                                                                                                                                      «_____»_________202__р.</t>
  </si>
  <si>
    <t>Найменування підприєства - території розташування об'єктів:  ПАТ "Запоріжсталь"</t>
  </si>
  <si>
    <r>
      <t xml:space="preserve">Найменування об’єктів: 
</t>
    </r>
    <r>
      <rPr>
        <i/>
        <sz val="11"/>
        <color indexed="8"/>
        <rFont val="Times New Roman"/>
        <family val="1"/>
        <charset val="204"/>
      </rPr>
      <t>__________________________________</t>
    </r>
  </si>
  <si>
    <t>Найменування Учасника тендеру: ___________________________________________</t>
  </si>
  <si>
    <t xml:space="preserve">Вид послуг: </t>
  </si>
  <si>
    <t>Відповідно до умов Технічного завдання</t>
  </si>
  <si>
    <t>Уповноважений представник Замовника</t>
  </si>
  <si>
    <t>___________________________________________________________________________</t>
  </si>
  <si>
    <t>(посада П. І. Б.)</t>
  </si>
  <si>
    <t>Уповноважені представники Учасника тендеру</t>
  </si>
  <si>
    <t>Підтверджують факт ознайомлення представниками учасника тендеру з об’єктами, зазначеними вище, а саме з:</t>
  </si>
  <si>
    <t xml:space="preserve"> - об’ємами послуг, що підлягають виконанню;</t>
  </si>
  <si>
    <t xml:space="preserve"> - дислокацією та фізичним розташуванням об'єктів;</t>
  </si>
  <si>
    <t xml:space="preserve"> - термінами надання послуг;</t>
  </si>
  <si>
    <t xml:space="preserve"> - фактичною розстановкою штату та вимогами до кваліфікації працівників;</t>
  </si>
  <si>
    <t xml:space="preserve"> - умовами надання послуг (роботи в діючих об'єктах, санітарно-технічним станом, наявністю технічного обладнання тощо).</t>
  </si>
  <si>
    <t>Цей Акт ознайомлення є невід’ємною частиною комерційної пропозиції.</t>
  </si>
  <si>
    <t>Примітки: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</si>
  <si>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t>
  </si>
  <si>
    <t>(посада П. І. Б.) «____»_____________20___р</t>
  </si>
  <si>
    <t xml:space="preserve">ППВР </t>
  </si>
  <si>
    <r>
      <t xml:space="preserve">На етапі підготовки тендерної пропозиції та ознайомлення з технічним завданням, ВИКОНАВЕЦЬ, у разі незгоди з будь-якими умовами, пунктами та зобов'язаннями, зазначеними у </t>
    </r>
    <r>
      <rPr>
        <sz val="10"/>
        <color rgb="FF0070C0"/>
        <rFont val="Times New Roman"/>
        <family val="1"/>
        <charset val="204"/>
      </rPr>
      <t>Додатку №4</t>
    </r>
    <r>
      <rPr>
        <sz val="10"/>
        <rFont val="Times New Roman"/>
        <family val="1"/>
        <charset val="204"/>
      </rPr>
      <t xml:space="preserve"> до Договору (технологічна частина договору), має право оформити свої пропозиції на розгляд тендерному комітету у вигляді протоколу розбіжностей із зазначенням пунктів </t>
    </r>
    <r>
      <rPr>
        <sz val="10"/>
        <color rgb="FF0070C0"/>
        <rFont val="Times New Roman"/>
        <family val="1"/>
        <charset val="204"/>
      </rPr>
      <t>Додатку №7</t>
    </r>
    <r>
      <rPr>
        <sz val="10"/>
        <rFont val="Times New Roman"/>
        <family val="1"/>
        <charset val="204"/>
      </rPr>
      <t xml:space="preserve"> до Договору та редакцією ВИКОНАВЦЯ.
Договір і Додатки до договору </t>
    </r>
    <r>
      <rPr>
        <sz val="10"/>
        <color rgb="FF0070C0"/>
        <rFont val="Times New Roman"/>
        <family val="1"/>
        <charset val="204"/>
      </rPr>
      <t>№1, №2, №3, №4, №5, №6</t>
    </r>
    <r>
      <rPr>
        <sz val="10"/>
        <rFont val="Times New Roman"/>
        <family val="1"/>
        <charset val="204"/>
      </rPr>
      <t xml:space="preserve"> є обов'язковими до виконання, незмінними умовами ЗАМОВНИКА і в Протокол розбіжностей не включаються.</t>
    </r>
  </si>
  <si>
    <t>Додаток №3 до оферти</t>
  </si>
  <si>
    <t>Структурний підрозділ</t>
  </si>
  <si>
    <t>Тип</t>
  </si>
  <si>
    <t>АП</t>
  </si>
  <si>
    <t>Кабінети та приймальні</t>
  </si>
  <si>
    <t xml:space="preserve">Душові та гардероби </t>
  </si>
  <si>
    <t xml:space="preserve">Санвузли </t>
  </si>
  <si>
    <t>Коридори, сходи</t>
  </si>
  <si>
    <t>Вхідна група, ганок</t>
  </si>
  <si>
    <t>В</t>
  </si>
  <si>
    <t>Кімнати робочих зборів</t>
  </si>
  <si>
    <t xml:space="preserve">Приміщення приймання їжі </t>
  </si>
  <si>
    <t>Аспир.системи хвост.частин</t>
  </si>
  <si>
    <t xml:space="preserve">КПП пост №4 прохід. </t>
  </si>
  <si>
    <t>Шихтов відділення</t>
  </si>
  <si>
    <t>Вапняно-дробильн. від-ня</t>
  </si>
  <si>
    <t>Рудн. відділення</t>
  </si>
  <si>
    <t>Дворова вбиральня</t>
  </si>
  <si>
    <t>АПК ОЦВА</t>
  </si>
  <si>
    <t>Зах. Спор., 28316/ООСПА 102568</t>
  </si>
  <si>
    <t>ДП-2</t>
  </si>
  <si>
    <t xml:space="preserve">ДП-3 </t>
  </si>
  <si>
    <t xml:space="preserve">ДП-4 </t>
  </si>
  <si>
    <t>Дільн. підготовки вогнетр. мас</t>
  </si>
  <si>
    <t>Кімната медичного огляду</t>
  </si>
  <si>
    <t xml:space="preserve">Розливники </t>
  </si>
  <si>
    <t xml:space="preserve">Вогнетривники </t>
  </si>
  <si>
    <t xml:space="preserve">Енергетики </t>
  </si>
  <si>
    <t xml:space="preserve">ПУТ </t>
  </si>
  <si>
    <t>Склад холодного чавуну</t>
  </si>
  <si>
    <t>Їдальня №1</t>
  </si>
  <si>
    <t>ЦГП Слябінг</t>
  </si>
  <si>
    <t>КПП Листопрокат</t>
  </si>
  <si>
    <t>ЦГП</t>
  </si>
  <si>
    <t>ЦЕТЛ</t>
  </si>
  <si>
    <t>БТА-4</t>
  </si>
  <si>
    <t>УРСК</t>
  </si>
  <si>
    <t>ЦПС</t>
  </si>
  <si>
    <t>Відділення ЛУВ</t>
  </si>
  <si>
    <t>Двір виливниць</t>
  </si>
  <si>
    <t xml:space="preserve">Захисна споруда №28322 </t>
  </si>
  <si>
    <t xml:space="preserve">Буфет №25 </t>
  </si>
  <si>
    <t xml:space="preserve">Прес-Б1642 </t>
  </si>
  <si>
    <t>Прес-Б101</t>
  </si>
  <si>
    <t>ТЕЦ</t>
  </si>
  <si>
    <t>Захисна споруда №28325</t>
  </si>
  <si>
    <t xml:space="preserve">Підвищ.-перетвор.підст.очищ.МП-12 </t>
  </si>
  <si>
    <t>ККЦ</t>
  </si>
  <si>
    <t>Очищ. аргону</t>
  </si>
  <si>
    <t>Поділ повітря</t>
  </si>
  <si>
    <t>Компресія</t>
  </si>
  <si>
    <t xml:space="preserve">Підстанція 55 </t>
  </si>
  <si>
    <t>Ділянка ЦТК</t>
  </si>
  <si>
    <t>ОЦГМП</t>
  </si>
  <si>
    <t>ОЦГМП ШНС</t>
  </si>
  <si>
    <t xml:space="preserve">ОЦГДП </t>
  </si>
  <si>
    <t>ЦМП</t>
  </si>
  <si>
    <t>Підстанція М-3</t>
  </si>
  <si>
    <t>Підстанція М-1</t>
  </si>
  <si>
    <t>ЦРЕМЦ</t>
  </si>
  <si>
    <t xml:space="preserve">ЦЗЛ </t>
  </si>
  <si>
    <t>УАТ</t>
  </si>
  <si>
    <t>АК-1</t>
  </si>
  <si>
    <t xml:space="preserve">АК-2 </t>
  </si>
  <si>
    <t>АК-3</t>
  </si>
  <si>
    <t xml:space="preserve">КТ ЦБТ </t>
  </si>
  <si>
    <t>ЦУНО</t>
  </si>
  <si>
    <t>КПП №5</t>
  </si>
  <si>
    <t xml:space="preserve">Захисна споруда №283193 АПК ЦТНП </t>
  </si>
  <si>
    <t>КПП №9</t>
  </si>
  <si>
    <t>Буфет №70</t>
  </si>
  <si>
    <t>КПП №3</t>
  </si>
  <si>
    <t>КПП №2</t>
  </si>
  <si>
    <t>Захисна споруда №28323 АПК ЦРМП</t>
  </si>
  <si>
    <t>УЗТ</t>
  </si>
  <si>
    <t>ЦРРС Депо № 1 ПТМ</t>
  </si>
  <si>
    <t>Побут.прим.ст.Східна (1-й пов.)</t>
  </si>
  <si>
    <t>Побут.прим.ст.Східна (3-й пов.)</t>
  </si>
  <si>
    <t>АПК ЦРРС 1-й поверх</t>
  </si>
  <si>
    <t xml:space="preserve">АПК ЦРРС 2-й поверх  </t>
  </si>
  <si>
    <t>Локомотивне ДЕПО</t>
  </si>
  <si>
    <t>Їдальня №26</t>
  </si>
  <si>
    <t>ЦЕ побут. прим. ст.Південна УОКОВ</t>
  </si>
  <si>
    <t>ГРР</t>
  </si>
  <si>
    <t>Вагонне ДЕПО</t>
  </si>
  <si>
    <t>МВРП</t>
  </si>
  <si>
    <t>Контора УЗТ ЦЕ</t>
  </si>
  <si>
    <t xml:space="preserve">Диспетчериз. УЗТ </t>
  </si>
  <si>
    <t>Ст. Східна</t>
  </si>
  <si>
    <t>Пост ЕЦ ст.Східна</t>
  </si>
  <si>
    <t>Вироб. Приміщ. Східного рай-ну</t>
  </si>
  <si>
    <t>Гранбасейн</t>
  </si>
  <si>
    <t>Ст.Вугільна</t>
  </si>
  <si>
    <t>Служб. Приміщен. Південного р-на</t>
  </si>
  <si>
    <t>ст.Рудна</t>
  </si>
  <si>
    <t>Ст. Аглофабрика</t>
  </si>
  <si>
    <t>Служб. приміщен. Підборочного р-ну</t>
  </si>
  <si>
    <t>Ст.Відвальна</t>
  </si>
  <si>
    <t>Служб. приміщен. Шихтового р-ну</t>
  </si>
  <si>
    <t xml:space="preserve">Служб. Приміщен. Мартенівського р-ну </t>
  </si>
  <si>
    <t>Виробн. Приміщен. Мартенівського р-ну</t>
  </si>
  <si>
    <t>Служб. Приміщен. Доменного р-ну</t>
  </si>
  <si>
    <t>Ст. Шлакова</t>
  </si>
  <si>
    <t>АПК ДЕВ</t>
  </si>
  <si>
    <t>ПТО ст. Східна</t>
  </si>
  <si>
    <t>ПТО Обмінного р-ну вагонна служба</t>
  </si>
  <si>
    <t>Контора ЗДЦ аренда ЗВЗ</t>
  </si>
  <si>
    <t>Стаціон.пост Вогнетривна ЗВЗ</t>
  </si>
  <si>
    <t>Ст.Силікатна ЗВЗ</t>
  </si>
  <si>
    <t>Пост електр. централізації ст. Східна СЦБ</t>
  </si>
  <si>
    <t>Пост електр. централізації ст. Підборочна</t>
  </si>
  <si>
    <t>Пост електр. централізації ст. Шихта</t>
  </si>
  <si>
    <t>Пост електр. централізації ст. Вугільна</t>
  </si>
  <si>
    <t>Пост електрич. централізації ст.Південна</t>
  </si>
  <si>
    <t>Звеносбор. база №1 ст.Східна</t>
  </si>
  <si>
    <t>Звеносбор. база №2 ст.Шихта</t>
  </si>
  <si>
    <t>Ст. Ковшова дом.з/д р-на</t>
  </si>
  <si>
    <t>Звеносбор. база №3 ст.Східна</t>
  </si>
  <si>
    <t>Дільниця механиз. пневмообдув</t>
  </si>
  <si>
    <t>Ділянка механіз. Депо колійних машин</t>
  </si>
  <si>
    <t xml:space="preserve">ЦТСи РП ст.Підборочна </t>
  </si>
  <si>
    <t xml:space="preserve">ЦТСи РП ст.Мартени </t>
  </si>
  <si>
    <t xml:space="preserve">Контора ЦТСи РП ст.Східна </t>
  </si>
  <si>
    <t>ЦТСи РП ст.Південна</t>
  </si>
  <si>
    <t xml:space="preserve">ЦТСи РП ст.Відвальна </t>
  </si>
  <si>
    <t>ЦТСи РП ст.Східна</t>
  </si>
  <si>
    <t>ЦТСи РП ст.Шихта</t>
  </si>
  <si>
    <t>ЦТСи РП ст.Доменная</t>
  </si>
  <si>
    <t>Контора УКЯ</t>
  </si>
  <si>
    <t>Контора ВТК</t>
  </si>
  <si>
    <t>ЦВАПК</t>
  </si>
  <si>
    <t>Квантометрична лабор.</t>
  </si>
  <si>
    <t>КЕЛ</t>
  </si>
  <si>
    <t>АПК ЦЗЛ підвал</t>
  </si>
  <si>
    <t>АПК ЦЗЛ 1 пов.</t>
  </si>
  <si>
    <t>АПК ЦЗЛ 2 пов.</t>
  </si>
  <si>
    <t>АПК ЦЗЛ 3 пов.</t>
  </si>
  <si>
    <t>АПК ЦЗЛ 4 пов.</t>
  </si>
  <si>
    <t>ГРС</t>
  </si>
  <si>
    <t>Будиночок водіїв</t>
  </si>
  <si>
    <t>Бюро перепусток</t>
  </si>
  <si>
    <t>ГПСЧ-29</t>
  </si>
  <si>
    <t>УА</t>
  </si>
  <si>
    <t>ВОСПА</t>
  </si>
  <si>
    <t>ЦМВ</t>
  </si>
  <si>
    <t>УОНС</t>
  </si>
  <si>
    <t>АПК ЦРМП 6 пов.</t>
  </si>
  <si>
    <t>СВКРЗТ</t>
  </si>
  <si>
    <t>Обмінний р-н товар. конт. ст.Зап-ліве</t>
  </si>
  <si>
    <t>Від. орг. зовн. перевез. 1-й п. АПК ст.Східна</t>
  </si>
  <si>
    <t>ЦТВС</t>
  </si>
  <si>
    <t>ЦШП</t>
  </si>
  <si>
    <t>Побутові приміщення ДПОДШ</t>
  </si>
  <si>
    <t>Мех.майстерня УПОДШ</t>
  </si>
  <si>
    <t>ГбіПО</t>
  </si>
  <si>
    <t>ДПМШ</t>
  </si>
  <si>
    <t>Додаток №1 до оферти</t>
  </si>
  <si>
    <t>Ознайомлення проведено в об’ємі, достатньому для підготування і надання Комерційної пропозиції та участі в тендері.</t>
  </si>
  <si>
    <t>Схема розташування структурних підрозділів</t>
  </si>
  <si>
    <t>з них КПФС</t>
  </si>
  <si>
    <t>Договір з надання послуг клинингу (проект)</t>
  </si>
  <si>
    <t>Додаток №7 до оферти</t>
  </si>
  <si>
    <r>
      <t xml:space="preserve">ВИКОНАВЕЦЬ зобов'язаний протягом 2 (двох) місяців з дати початку надання послуг надати підписаний Регламент взаємодії ЗАМОВНИКА та ВИКОНАВЦЯ з охорони праці та типові інструкції з охорони праці за видами професій (зразки регламентів у </t>
    </r>
    <r>
      <rPr>
        <sz val="10"/>
        <color rgb="FF0070C0"/>
        <rFont val="Times New Roman"/>
        <family val="1"/>
        <charset val="204"/>
      </rPr>
      <t>Додатку №6</t>
    </r>
    <r>
      <rPr>
        <sz val="10"/>
        <rFont val="Times New Roman"/>
        <family val="1"/>
        <charset val="204"/>
      </rPr>
      <t xml:space="preserve"> до цієї оферти).</t>
    </r>
  </si>
  <si>
    <t>1. ЗАГАЛЬНІ ПОЛОЖЕННЯ</t>
  </si>
  <si>
    <t>2. ОРІЄНТОВНИЙ ОБСЯГ ПОСЛУГ</t>
  </si>
  <si>
    <t>3. ВАРТІСТЬ ПОСЛУГ</t>
  </si>
  <si>
    <t>4. ПОРЯДОК НАДАННЯ ПОСЛУГ</t>
  </si>
  <si>
    <t>5. ПЕРСОНАЛ</t>
  </si>
  <si>
    <t>6. ПРОПУСКНА СИСТЕМА І ПРАВИЛА ВНУТРІШНЬОГО ТРУДОВОГО РОЗПОРЯДКУ</t>
  </si>
  <si>
    <t>7. ІНШІ УМОВИ</t>
  </si>
  <si>
    <t>8. ДОДАТКИ</t>
  </si>
  <si>
    <t>Адміністративні витрати</t>
  </si>
  <si>
    <t xml:space="preserve">ТЕРМІНОЛОГІЯ </t>
  </si>
  <si>
    <t>📍 Місце надання послуг: адміністративні, адміністративно-побутові та виробничі будівлі, розташовані на території та за периметром підприємства ЗАМОВНИКА.</t>
  </si>
  <si>
    <t xml:space="preserve">При обрахуванні ціни за 1м2 ВИКОНАВЕЦЬ самостійно визначає перелік і розраховує  кількість миючих, чистячих та дезінфекційних засобів для прибирання та догляду, а також усіх витратних матеріалів (рукавички, ганчірря, губки, серветки, мішки, шкребки, засоби для миття, тощо), інвентарю, необхідних для якісного надання Послуг з урахуванням забрудненості цехів і ділянок різними видами бруду. </t>
  </si>
  <si>
    <r>
      <t xml:space="preserve">Детельний перелік видів робіт при наданні послуг, умови і зобов'язання зазначені в </t>
    </r>
    <r>
      <rPr>
        <sz val="10"/>
        <color rgb="FF0070C0"/>
        <rFont val="Times New Roman"/>
        <family val="1"/>
        <charset val="204"/>
      </rPr>
      <t>Додатку №4</t>
    </r>
    <r>
      <rPr>
        <sz val="10"/>
        <rFont val="Times New Roman"/>
        <family val="1"/>
        <charset val="204"/>
      </rPr>
      <t xml:space="preserve"> до оферти.</t>
    </r>
  </si>
  <si>
    <t>Для запобігання псуванню майна ЗАМОВНИКА ВИКОНАВЦЮ забороняється при митті поверхонь використовувати мийні, дезинфікуючі та засоби для чищення, які мають у своєму складі будь-які кислоти.</t>
  </si>
  <si>
    <t>Категория</t>
  </si>
  <si>
    <t>С</t>
  </si>
  <si>
    <t>П</t>
  </si>
  <si>
    <r>
      <t xml:space="preserve">УВАГА! </t>
    </r>
    <r>
      <rPr>
        <i/>
        <sz val="8"/>
        <rFont val="Times New Roman"/>
        <family val="1"/>
        <charset val="204"/>
      </rPr>
      <t>Учасник тендеру заповнює осередки, виділені жовтим кольором, решта заповнених осередків є обов'язковою вимогою ЗАМОВНИКА або встановлені формули (позначені синім кольором). Учасник тендеру погоджується з умовами та вимогами шляхом підписання та скріплення печаткою цієї пропозиції.</t>
    </r>
  </si>
  <si>
    <r>
      <t>На етапі підготовки тендерної пропозиції претендент зобов'язаний відвідати об'єкти ЗАМОВНИКА, на яких надаватимуться Послуги з метою вивчення та визначення забрудненості приміщень структурних підрозділів, розташування дільниць структурних підрозділів на території та за територією ЗАМОВНИКА та інших питань, пов'язаних з виконанням коректних розрахунків ціни, кількості персоналу, ТМЦ та організації надання Послуг.
Учасник тендеру зобов'язаний надати Акт ознайомлення з об'єктом надання Послуг (</t>
    </r>
    <r>
      <rPr>
        <sz val="10"/>
        <color rgb="FF0070C0"/>
        <rFont val="Times New Roman"/>
        <family val="1"/>
        <charset val="204"/>
      </rPr>
      <t>Додаток №7</t>
    </r>
    <r>
      <rPr>
        <sz val="10"/>
        <rFont val="Times New Roman"/>
        <family val="1"/>
        <charset val="204"/>
      </rPr>
      <t xml:space="preserve"> до оферти).</t>
    </r>
  </si>
  <si>
    <r>
      <rPr>
        <b/>
        <sz val="10"/>
        <rFont val="Times New Roman"/>
        <family val="1"/>
        <charset val="204"/>
      </rPr>
      <t>Клінінг</t>
    </r>
    <r>
      <rPr>
        <sz val="10"/>
        <rFont val="Times New Roman"/>
        <family val="1"/>
        <charset val="204"/>
      </rPr>
      <t xml:space="preserve"> - професійне прибирання приміщень (службових та санітарно-побутових) із застосуванням мийних, чистячих і дезенфікційних засобів, що включає:
</t>
    </r>
    <r>
      <rPr>
        <sz val="8"/>
        <rFont val="Times New Roman"/>
        <family val="1"/>
        <charset val="204"/>
      </rPr>
      <t>сухе та вологе прибирання всіх горизонтальних і вертикальних поверхонь (підлоги, стіни, двері, плінтуси, наличники, зовнішні фасади меблів);
очищення вимикачів, фурнітури, миття та полірування дзеркал;
протирання пилу з меблів і предметів інтер’єру;
чистка килимових покриттів;
миття та дезінфекція санвузлів, душових, роздягалень;
миття сантехнічного обладнання;
очищення сміттєвих кошиків та винесення сміття;
миття вікон;
генеральне (післябудівельне) прибирання.</t>
    </r>
  </si>
  <si>
    <r>
      <t xml:space="preserve">Ми повністю ознайомилися з умовами тендерної документації, детально розглянули та вивчили всі матеріали та додатки (у тому числі: договірні умови (проект договору на надання Послуг – </t>
    </r>
    <r>
      <rPr>
        <sz val="10"/>
        <color rgb="FF0070C0"/>
        <rFont val="Times New Roman"/>
        <family val="1"/>
        <charset val="204"/>
      </rPr>
      <t xml:space="preserve">Додаток №4 </t>
    </r>
    <r>
      <rPr>
        <sz val="10"/>
        <rFont val="Times New Roman"/>
        <family val="1"/>
        <charset val="204"/>
      </rPr>
      <t>до цієї оферти), зобов'язання та вимоги, що зазначені у Додатках до цієї пропозиції, а також вимоги та зобов'язання цієї оферти з урахуванням усіх додатків), ознайомилися з об'єктами згідно з Наряд-замовленням та дислокацій структурних підрозділів. Нам зрозумілі умови та вимоги ЗАМОВНИКА, викладені в Договорі. У разі нашої перемоги на тендері ми готові їх реалізувати у 100% обсязі.</t>
    </r>
  </si>
  <si>
    <t>Сторони домовилися, що підписання документів (Договору, додаткових угод до нього, Додатків, що є невід'ємною частиною Договору, а також первинних та інших документів, що оформлюються для виконання Договору) (надалі – «Документи») в електронному вигляді може відбуватися уповноваженими особами Сторін з використанням кваліфікованих або удосконалених електронних підписів, що базуються на кваліфікованому сертифікаті відкритого ключа (надалі – «КЕП/УЕП») у погодженій Сторонами системі електронного обміну документами.
Сторони домовилися, що КЕП/УЕП не засвідчується електронною (кваліфікованою/удосконаленою) печаткою.
Сторони погодили, що дата, зазначена в преамбулі Документа є датою, з якою Сторони пов’язують початок правовідносин за Документом та датою Документа для цілей податкового та бухгалтерського обліку.</t>
  </si>
  <si>
    <t>ЛОТ №1</t>
  </si>
  <si>
    <t>ЛОТ №2</t>
  </si>
  <si>
    <t>Додаток №2.1. до оферти</t>
  </si>
  <si>
    <t>Додаток №2.2. до оферти</t>
  </si>
  <si>
    <r>
      <t xml:space="preserve">ВИКОНАВЕЦЬ ознайомився і зобов'язується виконувати «Правила внутрішнього трудового розпорядку для працівників ЗАМОВНИКА», нормативні вимоги пропускного та внутрішньооб'єктового режиму, що діє на території ЗАМОВНИКА, які обумовлені стандартами (СТП) ЗАМОВНИКА. Положення про пропускний та внутрішньооб'єктовий режим у </t>
    </r>
    <r>
      <rPr>
        <sz val="10"/>
        <color rgb="FF0070C0"/>
        <rFont val="Times New Roman"/>
        <family val="1"/>
        <charset val="204"/>
      </rPr>
      <t>Додатку №5</t>
    </r>
    <r>
      <rPr>
        <sz val="10"/>
        <rFont val="Times New Roman"/>
        <family val="1"/>
        <charset val="204"/>
      </rPr>
      <t xml:space="preserve"> до цієї оферти.</t>
    </r>
  </si>
  <si>
    <r>
      <t xml:space="preserve">Для забезпечення якісного та в 100% обсязі  наданні Послуг ЗАМОВНИКУ ВИКОНАВЕЦЬ зобов'язаний забезпечити укомплектованість штату персоналом за кількістю та кваліфікацією, (у тому числі керівниками, спеціалістами та виробничим персоналом), необхідними для надання Послуг на всіх об'єктах (в тому числі за периметром комбінату) в обсязі, зафіксованому </t>
    </r>
    <r>
      <rPr>
        <sz val="10"/>
        <color rgb="FF0070C0"/>
        <rFont val="Times New Roman"/>
        <family val="1"/>
        <charset val="204"/>
      </rPr>
      <t>Додатку №2.1, №2.2</t>
    </r>
    <r>
      <rPr>
        <sz val="10"/>
        <rFont val="Times New Roman"/>
        <family val="1"/>
        <charset val="204"/>
      </rPr>
      <t xml:space="preserve"> до оферти, з урахуванням забрудненості та місцем розташування об'єктів надання Послуг.</t>
    </r>
  </si>
  <si>
    <r>
      <t>Загальний орієнтовний обсяг послуг в умовах 12 місяців (</t>
    </r>
    <r>
      <rPr>
        <sz val="10"/>
        <color rgb="FF0070C0"/>
        <rFont val="Times New Roman"/>
        <family val="1"/>
        <charset val="204"/>
      </rPr>
      <t xml:space="preserve">Додаток №2.1, №2.2  </t>
    </r>
    <r>
      <rPr>
        <sz val="10"/>
        <rFont val="Times New Roman"/>
        <family val="1"/>
        <charset val="204"/>
      </rPr>
      <t>до оферти)</t>
    </r>
  </si>
  <si>
    <t xml:space="preserve"> -</t>
  </si>
  <si>
    <t>ВИКОНАВЕЦЬ здійснює в'їзд/виїзд на територію/з території ЗАМОВНИКА та ввоз ТМЦ через КПП №7 "Північна прохідна".</t>
  </si>
  <si>
    <t xml:space="preserve">
У період оформлення заявок на видачу перепусток на персонал, транспорт і документи на ввезення/вивезення, внесення/винесення на/з території ЗАМОВНИКА, організацію проходження інструктажів з охорони праці оформляють ресурсами ВИКОНАВЦЯ.</t>
  </si>
  <si>
    <r>
      <t xml:space="preserve">Для якісного надання послуг ВИКОНАВЕЦЬ зобов'язаний </t>
    </r>
    <r>
      <rPr>
        <b/>
        <u/>
        <sz val="10"/>
        <rFont val="Times New Roman"/>
        <family val="1"/>
        <charset val="204"/>
      </rPr>
      <t>до 5-го числа</t>
    </r>
    <r>
      <rPr>
        <sz val="10"/>
        <rFont val="Times New Roman"/>
        <family val="1"/>
        <charset val="204"/>
      </rPr>
      <t xml:space="preserve"> кожного місяця забезпечити придбання, ввезення для використання у повному обсязі гігієнічних матеріалів, миючих, чистячих, дезінфікуючих засобів, а також усіх витратних матеріалів, пов'язаних з операційною діяльністю ВИКОНАВЦЯ, за рахунок коштів ВИКОНАВЦЯ.</t>
    </r>
  </si>
  <si>
    <r>
      <t>ВИКОНАВЕЦЬ ознайомився з Переліком видів порушень та матеріальної відповідальності ВИКОНАВЦЯ при порушенні пропускного режиму (</t>
    </r>
    <r>
      <rPr>
        <sz val="10"/>
        <color rgb="FF0070C0"/>
        <rFont val="Times New Roman"/>
        <family val="1"/>
        <charset val="204"/>
      </rPr>
      <t>Додаток №4</t>
    </r>
    <r>
      <rPr>
        <sz val="10"/>
        <rFont val="Times New Roman"/>
        <family val="1"/>
        <charset val="204"/>
      </rPr>
      <t xml:space="preserve"> до оферти).</t>
    </r>
  </si>
  <si>
    <t xml:space="preserve">У вартість послуг за 1м2 додатково мають бути включені ТМЦ, що передаються щомісяця  ВИКОНАВЕЦЕМ  в  приймальні ЗАМОВНИКА в зазначеному обсязі: 
-папір туалетний білий 3-шаровий (4 шт. в уп.) – 660 на рік; 
-паперові рушники 3-шарові (2 шт. в уп.) - 984 на рік; 
-вологі серветки (15 шт. в уп.) антибактеріальні - 1 188 на рік. </t>
  </si>
  <si>
    <t>ВИКОНАВЕЦЬ зобов’язаний надавати Послуги у всіх приміщеннях, зазначених в Наряді-замовленні, розташованих в адміністративних будівлях, адміністративно-побутових корпусах, та на виробничих дільницях, що розташовані на території та за територією підприємства ЗАМОВНИКА, враховуючи, що відстань між приміщеннями, в яких надаються Послуги, може складати від 200 до 1500 метрів, а також в приміщеннях, що розташовані на виробничих дільницях структурних підрозділів  на відмітці до +/- 20,0 м або безпосередньо на виробництві (ливарні двори, прокатні стани тощо).</t>
  </si>
  <si>
    <t>Дата</t>
  </si>
  <si>
    <t>итого</t>
  </si>
  <si>
    <t>Итог</t>
  </si>
  <si>
    <t>Кількість персоналу, що залучається до надання послуг (на 100% зайнятості - 1 повна ставка), у тому числі:</t>
  </si>
  <si>
    <t xml:space="preserve">% </t>
  </si>
  <si>
    <t>%</t>
  </si>
  <si>
    <t>Орієнтовний обсяг послуг, м2</t>
  </si>
  <si>
    <t>ФОП произв. Персонала, грн</t>
  </si>
  <si>
    <t>грн/рік</t>
  </si>
  <si>
    <t>грн/1м2</t>
  </si>
  <si>
    <r>
      <t xml:space="preserve">В ціну послуг клінінгу за 1м2 включені витрати, зафіксовані в </t>
    </r>
    <r>
      <rPr>
        <sz val="10"/>
        <color rgb="FF0070C0"/>
        <rFont val="Times New Roman"/>
        <family val="1"/>
        <charset val="204"/>
      </rPr>
      <t>Додатку №1</t>
    </r>
    <r>
      <rPr>
        <sz val="10"/>
        <rFont val="Times New Roman"/>
        <family val="1"/>
        <charset val="204"/>
      </rPr>
      <t xml:space="preserve"> до оферти. Ціна Послуг розрахована з урахуванням всіх витрат.</t>
    </r>
  </si>
  <si>
    <t>Кількість персоналу, що залучається до надання послуг на повну зайнятость, у тому числі:</t>
  </si>
  <si>
    <t>Нарахування на ФОП виробничого персоналу</t>
  </si>
  <si>
    <t>ФОП адміністративного персоналу</t>
  </si>
  <si>
    <t>Нарахування на ФОП адміністративного персоналу</t>
  </si>
  <si>
    <t>ФОП виробничого персоналу, що залучаються до надання Послуг</t>
  </si>
  <si>
    <t>Витрати, які фіксуються на період дії договору:</t>
  </si>
  <si>
    <t>Витрати, що не фіксуються в період дії договору:</t>
  </si>
  <si>
    <r>
      <t xml:space="preserve">Сума фонду оплати праці виробничого персоналу. (Докладна деталізація в розрізі кожного місяця наведена в </t>
    </r>
    <r>
      <rPr>
        <sz val="10"/>
        <color rgb="FF0070C0"/>
        <rFont val="Times New Roman"/>
        <family val="1"/>
        <charset val="204"/>
      </rPr>
      <t>Додатку №8</t>
    </r>
    <r>
      <rPr>
        <sz val="10"/>
        <rFont val="Times New Roman"/>
        <family val="1"/>
        <charset val="204"/>
      </rPr>
      <t xml:space="preserve"> до оферти)</t>
    </r>
  </si>
  <si>
    <t>Питомий показник фонду оплати праці виробничого персоналу з урахуванням усіх нарахувань у розрахунку на 1 м² обсягу наданих послуг — це змінний показник, на величину якого впливають фактична кількість персоналу, залученого до надання послуг і фактичний обсяг наданих послуг за відповідний період.</t>
  </si>
  <si>
    <t>Питомий показник ФОП з нарахуваннями до вартості послуг за 1м2</t>
  </si>
  <si>
    <t>Період</t>
  </si>
  <si>
    <t>ФОП виробничого  персоналу з нарахуваннями, грн</t>
  </si>
  <si>
    <t>Зафіксовано вартість Послуги, за 1м2</t>
  </si>
  <si>
    <t xml:space="preserve"> Обсяг послуг за договором, м2</t>
  </si>
  <si>
    <t>Фактичний обсяг наданих послуг, м2</t>
  </si>
  <si>
    <t>ФОП виробничого персоналу в залежності від фактичної кількості персоналу, залученого до надання Послуг, грн</t>
  </si>
  <si>
    <t>Питомий показник ФОП до фактичного обсягу наданих послуг, грн/1м2</t>
  </si>
  <si>
    <t>Додаток №8 до оферти</t>
  </si>
  <si>
    <t>A</t>
  </si>
  <si>
    <t>B</t>
  </si>
  <si>
    <t>C</t>
  </si>
  <si>
    <t>D</t>
  </si>
  <si>
    <t>E</t>
  </si>
  <si>
    <t>F</t>
  </si>
  <si>
    <t>G</t>
  </si>
  <si>
    <t>H</t>
  </si>
  <si>
    <t>J</t>
  </si>
  <si>
    <t>K</t>
  </si>
  <si>
    <t>L</t>
  </si>
  <si>
    <t>M</t>
  </si>
  <si>
    <t>Вартість Послуг за Договором за період</t>
  </si>
  <si>
    <t>N</t>
  </si>
  <si>
    <t>Розрахункова вартість Послуг за 1м2,  грн без ПДВ</t>
  </si>
  <si>
    <t>O</t>
  </si>
  <si>
    <t>% (довідково)</t>
  </si>
  <si>
    <t>Витрати на ФОП у розрахунку на 1 м² запланованого обсягу Послуг, грн/м2</t>
  </si>
  <si>
    <t>Фактична вартість Послуг за період, грн без ПДВ</t>
  </si>
  <si>
    <t>Розрахунок фактичної вартості наданих Послуг розраховується за формулою:</t>
  </si>
  <si>
    <t>Калькулятор визначення фактичної ціни за 1м2 наданих Послуг (АВР)</t>
  </si>
  <si>
    <t>Додаток №9 до оферти</t>
  </si>
  <si>
    <t>де:</t>
  </si>
  <si>
    <t>справка цен</t>
  </si>
  <si>
    <t>Зміна вартості послуги у порівнянні з планом грн/1м3</t>
  </si>
  <si>
    <t>Фактичний обсяг наданих послуг, м3</t>
  </si>
  <si>
    <t>Питомий показник ФОП до фактичного обсягу наданих послуг, грн/1м3</t>
  </si>
  <si>
    <t>Зафіксовано вартість Послуги, за 1м3</t>
  </si>
  <si>
    <t>Уточнення розрахунку фактичної вартості послуг у грн/1м³ (за фактично підписаною відомістю виплати заробітної плати)</t>
  </si>
  <si>
    <t>Попередній розрахунок фактичної вартості послуг у грн/1м² (для закриття АВР до 1 числа за плановою відомістю нарахування ФОП)</t>
  </si>
  <si>
    <t>Розрахунок відповідно до планового наряду-завдання</t>
  </si>
  <si>
    <t>Зміна вартості послуги у порівнянні з планом грн/1м4</t>
  </si>
  <si>
    <t>%  (довідково)</t>
  </si>
  <si>
    <t>Відхилення. (+доплата, - зняття наступного звітного місяця)</t>
  </si>
  <si>
    <r>
      <t xml:space="preserve">ТМЦ для приймалень ЗАМОВНИКА </t>
    </r>
    <r>
      <rPr>
        <sz val="11"/>
        <color rgb="FFC00000"/>
        <rFont val="Times New Roman"/>
        <family val="1"/>
        <charset val="204"/>
      </rPr>
      <t xml:space="preserve">п.16 </t>
    </r>
    <r>
      <rPr>
        <sz val="11"/>
        <rFont val="Times New Roman"/>
        <family val="1"/>
        <charset val="204"/>
      </rPr>
      <t>оферти</t>
    </r>
  </si>
  <si>
    <t>Питома вартість фонду оплати праці виробничого персоналу з нарахуваннями на одиницю площі, грн/м²</t>
  </si>
  <si>
    <t>Ми, ______________________________________________________________________ (повне найменування учасника), надаємо свою пропозицію стосовно участі у торгах із закупівлі клінінгових послуг (далі - Послуга).</t>
  </si>
  <si>
    <r>
      <t xml:space="preserve">АП </t>
    </r>
    <r>
      <rPr>
        <sz val="10"/>
        <rFont val="Times New Roman"/>
        <family val="1"/>
        <charset val="204"/>
      </rPr>
      <t>– тип приміщень, розташованих в адміністративно-побутових корпусах.</t>
    </r>
  </si>
  <si>
    <r>
      <t xml:space="preserve">В </t>
    </r>
    <r>
      <rPr>
        <sz val="10"/>
        <rFont val="Times New Roman"/>
        <family val="1"/>
        <charset val="204"/>
      </rPr>
      <t>– тип приміщень, розташованих на виробничих дільницях.</t>
    </r>
  </si>
  <si>
    <r>
      <t xml:space="preserve">С </t>
    </r>
    <r>
      <rPr>
        <sz val="10"/>
        <rFont val="Times New Roman"/>
        <family val="1"/>
        <charset val="204"/>
      </rPr>
      <t>– категорія службових приміщень (кабінети, коридори, сходові клітини, кімнати для нарад та робочих зборів), розташованих у приміщеннях типу АП та В.</t>
    </r>
  </si>
  <si>
    <r>
      <t xml:space="preserve">П </t>
    </r>
    <r>
      <rPr>
        <sz val="10"/>
        <rFont val="Times New Roman"/>
        <family val="1"/>
        <charset val="204"/>
      </rPr>
      <t>– категорія побутових приміщень (душові, гардеробні, санітарно-побутові вузли, кімнати приймання їжі), розташованих у приміщеннях типу АП та В.</t>
    </r>
  </si>
  <si>
    <t>Лот</t>
  </si>
  <si>
    <t>Номер цеха</t>
  </si>
  <si>
    <t>Структурний підрозділ кратко</t>
  </si>
  <si>
    <t>НЗ: Інв.№</t>
  </si>
  <si>
    <t>НЗ: Дільниця</t>
  </si>
  <si>
    <t>Види приміщень</t>
  </si>
  <si>
    <t>НЗ: Площа, м2</t>
  </si>
  <si>
    <t>НЗ: Період-сть, раз на добу</t>
  </si>
  <si>
    <t>НЗ: Обсяг за добу, м2</t>
  </si>
  <si>
    <t>НЗ: Кіл-діб</t>
  </si>
  <si>
    <t>НЗ: Обсяг за період, м2</t>
  </si>
  <si>
    <t>АГЛОМЕРАЦІЙНИЙ ЦЕХ</t>
  </si>
  <si>
    <t>АЦ</t>
  </si>
  <si>
    <t>АПК АЦ з хімлаборатоp. і мехмайстернею</t>
  </si>
  <si>
    <t>Майстерня енергетиків АЦ</t>
  </si>
  <si>
    <t>Контора АЦ</t>
  </si>
  <si>
    <t>Спекательний корпус агломер.2п</t>
  </si>
  <si>
    <t>Спекательний корпус агломер.5п</t>
  </si>
  <si>
    <t>ДОМЕННИЙ ЦЕХ</t>
  </si>
  <si>
    <t>ДЦ</t>
  </si>
  <si>
    <t>Тех.відділення ДЦ</t>
  </si>
  <si>
    <t>Експреслабораторія ДЦ</t>
  </si>
  <si>
    <t>Медпункт ДЦ</t>
  </si>
  <si>
    <t>Склад обладнання ДЦ</t>
  </si>
  <si>
    <t>Кладова спецодягу ДЦ</t>
  </si>
  <si>
    <t>АПК ДЦ 5 пов.</t>
  </si>
  <si>
    <t>АПК ДЦ 4 пов.</t>
  </si>
  <si>
    <t>АПК ДЦ 2 пов.</t>
  </si>
  <si>
    <t>АПК ДЦ 2 пов. лазня жіноча</t>
  </si>
  <si>
    <t xml:space="preserve">АПК ДЦ 2 пов. лазня КПФС </t>
  </si>
  <si>
    <t>АПК ДЦ 2 пов. лазня замів.</t>
  </si>
  <si>
    <t xml:space="preserve">АПК ДЦ 2 пов. лазня для відрядж. </t>
  </si>
  <si>
    <t>АПК ДЦ Начальник цеха</t>
  </si>
  <si>
    <t xml:space="preserve">АПК ДЦ 3 пов. лазня чоловіча </t>
  </si>
  <si>
    <t>АПК ДЦ 3 пов.</t>
  </si>
  <si>
    <t>Захисна споруда ДЦ</t>
  </si>
  <si>
    <t>МАРТЕНІВСЬКИЙ ЦЕХ ЦЕХ</t>
  </si>
  <si>
    <t>МЦ</t>
  </si>
  <si>
    <t>АПК МЦ</t>
  </si>
  <si>
    <t>МЦ виробн.прим.</t>
  </si>
  <si>
    <t>Сховище МЦ №28312</t>
  </si>
  <si>
    <t>ЦЕХ ГАРЯЧОЇ ПРОКАТКИ Слябінг</t>
  </si>
  <si>
    <t>АПК Сляб. 1 пов.</t>
  </si>
  <si>
    <t>АПК Сляб. 2 пов.</t>
  </si>
  <si>
    <t>АПК Сляб. 2 пов. побут.прим.ж</t>
  </si>
  <si>
    <t>АПК Сляб. 3 пов.</t>
  </si>
  <si>
    <t>АПК Сляб. 3 поверх побут.прим.ч</t>
  </si>
  <si>
    <t>АПК Сляб. 4 пов.</t>
  </si>
  <si>
    <t>АПК Сляб. 4 пов. побут.прим.ч</t>
  </si>
  <si>
    <t>АПК Сляб. 5 пов.</t>
  </si>
  <si>
    <t>Побут. приміщ. ЦПВН 1 пов.</t>
  </si>
  <si>
    <t>Пішохідна галерея Сляб. 2 пов.</t>
  </si>
  <si>
    <t>Адьюстаж</t>
  </si>
  <si>
    <t>Адьюстаж 38‑й залізн. тупик</t>
  </si>
  <si>
    <t>Механослужба Сляб.</t>
  </si>
  <si>
    <t>Нагрівальні колодязі 1 пов.</t>
  </si>
  <si>
    <t>Нагрівальні колодязі 2 пов.</t>
  </si>
  <si>
    <t>Нагрівальні колодязі 3 пов.</t>
  </si>
  <si>
    <t>КіП та електроапаратури Сляб.</t>
  </si>
  <si>
    <t>Мех.майстерні Сляб.</t>
  </si>
  <si>
    <t>Машиний зал №3 1 пов. Сляб.</t>
  </si>
  <si>
    <t>Машиний зал №3 4 пов. Сляб.</t>
  </si>
  <si>
    <t>Захисна споруда Сляб.(ПРУ) №28321</t>
  </si>
  <si>
    <t>Трансформаторна підстанція Сляб.</t>
  </si>
  <si>
    <t>ЦЕХ ГАРЯЧОЇ ПРОКАТКИ</t>
  </si>
  <si>
    <t xml:space="preserve">Старий АПК 1 поверх </t>
  </si>
  <si>
    <t>Старий АПК 2 поверх 3 зал</t>
  </si>
  <si>
    <t>Старий АПК 2 поверх 5 зал</t>
  </si>
  <si>
    <t>Стара контора 1 поверх</t>
  </si>
  <si>
    <t>Стара контора 2 поверх</t>
  </si>
  <si>
    <t>Стара контора 3 поверх</t>
  </si>
  <si>
    <t>Новий АПК, 1 п. контора</t>
  </si>
  <si>
    <t>Новий АПК, 1 п. баня</t>
  </si>
  <si>
    <t>Новий АПК, 2 п. контора</t>
  </si>
  <si>
    <t>Новий АПК, 2 п. баня</t>
  </si>
  <si>
    <t>Новий АПК, 3 п.баня</t>
  </si>
  <si>
    <t>Новий АПК, 3 пов.баня</t>
  </si>
  <si>
    <t>Новий АПК, 4 пов.баня</t>
  </si>
  <si>
    <t>Новий АПК, 4 поверх</t>
  </si>
  <si>
    <t>КПП №7 Північна прохідна</t>
  </si>
  <si>
    <t>Ремонт систем управління ЦГП 1 пов.</t>
  </si>
  <si>
    <t>Ремонт систем управління ЦГП 2 пов.</t>
  </si>
  <si>
    <t>АПК ВГП 1 пов.</t>
  </si>
  <si>
    <t>АПК ВГП 2 пов.</t>
  </si>
  <si>
    <t>АПК ВГП 2 пов. побут.прим.</t>
  </si>
  <si>
    <t>АПК ВГП 4 пов.</t>
  </si>
  <si>
    <t>АПК ВГП 4 пов.УК</t>
  </si>
  <si>
    <t>АПК ВГП 3 пов.Експед.</t>
  </si>
  <si>
    <t>АПК ВГП 3 пов. побут.прим.</t>
  </si>
  <si>
    <t>Виробн. Приміщ  ВГП</t>
  </si>
  <si>
    <t>Виробн. приміщ ЦГП</t>
  </si>
  <si>
    <t xml:space="preserve">Захисна споруда ВГП №28317 </t>
  </si>
  <si>
    <t>ЦЕХ ХОЛОДНОЇ ПРОКАТКИ-1</t>
  </si>
  <si>
    <t>ЦХП-1</t>
  </si>
  <si>
    <t>АПК-1 ЦХП 2 пов.</t>
  </si>
  <si>
    <t>АПК-1 ЦХП 1 пов.</t>
  </si>
  <si>
    <t xml:space="preserve">АПК ЦХП ОХПЖ </t>
  </si>
  <si>
    <t>Неметал.майстерня ЦХП</t>
  </si>
  <si>
    <t>Виробн. приміщ. ЦХП</t>
  </si>
  <si>
    <t>Захисна споруда ЦХП №28318</t>
  </si>
  <si>
    <t xml:space="preserve">Захисна споруда ЦХП №28440 </t>
  </si>
  <si>
    <t>ЦЕХ ПІДГОТОВКИ СОСТАВІВ</t>
  </si>
  <si>
    <t>АПК ЦПС 1 поверх</t>
  </si>
  <si>
    <t>АПК ЦПС 2 поверх</t>
  </si>
  <si>
    <t>АПК ЦПС 3 поверх</t>
  </si>
  <si>
    <t>АПК ЦПС 4 поверх</t>
  </si>
  <si>
    <t xml:space="preserve">Сріпперне відділення </t>
  </si>
  <si>
    <t>КОПРОВИЙ ЦЕХ</t>
  </si>
  <si>
    <t>КОПРОВ</t>
  </si>
  <si>
    <t>АПК Копр.1 пов.</t>
  </si>
  <si>
    <t>АПК Копр.3 пов.</t>
  </si>
  <si>
    <t>АПК Копр.4 пов.</t>
  </si>
  <si>
    <t>АПК Копр. побут. приміщ. 3 пов.</t>
  </si>
  <si>
    <t>АПК Копр. побут. приміщ. 2 пов.</t>
  </si>
  <si>
    <t>Захисна споруда Копр.</t>
  </si>
  <si>
    <t>Черг.приміщ.електриків Копр.</t>
  </si>
  <si>
    <t>Прийом та здача вантажу Копр.</t>
  </si>
  <si>
    <t>Вуличні туалети Копр.</t>
  </si>
  <si>
    <t>ТЕПЛОЕЛЕКТРОЦЕНТРАЛЬ</t>
  </si>
  <si>
    <t>Хімводопідготовка 1 пов.</t>
  </si>
  <si>
    <t>Хімводопідготовка 2 пов.</t>
  </si>
  <si>
    <t>Хімводопідготовка 3 пов.</t>
  </si>
  <si>
    <t>Турбінний цех 1 пов.</t>
  </si>
  <si>
    <t>Турбінний цех 2 пов.</t>
  </si>
  <si>
    <t>Турбінний цех 3 пов.</t>
  </si>
  <si>
    <t>Мех.майстерні КЦ-2 1 пов.</t>
  </si>
  <si>
    <t>Котельний цех №1 1 пов.</t>
  </si>
  <si>
    <t>Котельний цех №1 3 пов.</t>
  </si>
  <si>
    <t>Котельний цех №1 4 пов.</t>
  </si>
  <si>
    <t>АПК ТЕЦ 1 пов.</t>
  </si>
  <si>
    <t>АПК ТЕЦ 2 пов.</t>
  </si>
  <si>
    <t>АПК ТЕЦ 3 пов.</t>
  </si>
  <si>
    <t>Електроцех 1 пов.</t>
  </si>
  <si>
    <t>Електроцех 2 пов.</t>
  </si>
  <si>
    <t>Електроцех 3 пов.</t>
  </si>
  <si>
    <t>Турбінне відділення ЗКХЗ</t>
  </si>
  <si>
    <t>Котельне відділення ЗКХЗ</t>
  </si>
  <si>
    <t>ХВО ЗКХЗ</t>
  </si>
  <si>
    <t>ГАЗОВИЙ ЦЕХ</t>
  </si>
  <si>
    <t>ГАЗОВ</t>
  </si>
  <si>
    <t>АПК ГЦ</t>
  </si>
  <si>
    <t>Приміщ. КВПіА ГЦ</t>
  </si>
  <si>
    <t>Побут. Приміщ. №1 ГЦ</t>
  </si>
  <si>
    <t>Мех.майстерня ГЦ</t>
  </si>
  <si>
    <t>Ст. захисного газу ГЦ</t>
  </si>
  <si>
    <t>Ст. виробництва водню ГЦ</t>
  </si>
  <si>
    <t>КИСНЕВО-КОМПРЕСОРНИЙ ЦЕХ</t>
  </si>
  <si>
    <t>Служб. корпус ВРУ 60 ККЦ</t>
  </si>
  <si>
    <t>АПК ККЦ</t>
  </si>
  <si>
    <t>Очищ. Аргону</t>
  </si>
  <si>
    <t>Воднева станця (електроналад. ККЦ)</t>
  </si>
  <si>
    <t>Складське приміщеня майстер ел.оборуд ККЦ</t>
  </si>
  <si>
    <t>Від. стиснутого повітря ЗКХЗ ККЦ</t>
  </si>
  <si>
    <t>ЦЕХ РЕМОНТУ ЕЛЕКТРОУСТАТКУВАННЯ МЕТАЛУРГІЙНИХ ЦЕХІВ</t>
  </si>
  <si>
    <t>Дільниця №1 АПК 1 пов.</t>
  </si>
  <si>
    <t>Дільниця №1 АПК 2 пов.</t>
  </si>
  <si>
    <t>Дільниця №1.4 АПК 1 пов.</t>
  </si>
  <si>
    <t>Дільниця №1.4 АПК 2 пов.</t>
  </si>
  <si>
    <t>Дільниця №2 АПК 1 пов.</t>
  </si>
  <si>
    <t>Дільниця №2 АПК 2 пов.</t>
  </si>
  <si>
    <t>Дільниця №3 АПК 1 пов.</t>
  </si>
  <si>
    <t>Дільниця №4 АПК  1 пов.</t>
  </si>
  <si>
    <t>Дільниця №4 АПК  2 пов.</t>
  </si>
  <si>
    <t>ГАЗОРЯТУВАЛЬНА СТАНЦІЯ</t>
  </si>
  <si>
    <t>АПК 1 поверх</t>
  </si>
  <si>
    <t>АПК 2 поверх</t>
  </si>
  <si>
    <t>Модульна газодимна станція ГРС ЗСТ</t>
  </si>
  <si>
    <t>ВІДДІЛ ОБСЛУГОВУВ.СИСТЕМ ПРОТИПОЖЕЖНОЇ АВТОМАТИКИ</t>
  </si>
  <si>
    <t>АПК ВОСПА 1 пов.</t>
  </si>
  <si>
    <t>АПК ВОСПА 2 пов.</t>
  </si>
  <si>
    <t>Захисна споруда ВОСПА №28316</t>
  </si>
  <si>
    <t>ЦЕХ ХОЛОДНОЇ ПРОКАТКИ-3</t>
  </si>
  <si>
    <t>ЦХП-3</t>
  </si>
  <si>
    <t xml:space="preserve">АПК ЦХП_3,від. 3 пов. </t>
  </si>
  <si>
    <t xml:space="preserve">АПК ЦХП_3,від. 2 пов. </t>
  </si>
  <si>
    <t xml:space="preserve">АПК ЦХП_3,від. 1 пов. </t>
  </si>
  <si>
    <t>Виробн. прим. ЦХП_3від. 1 пов.</t>
  </si>
  <si>
    <t>ЦЕХ ВОДОПОСТАЧАННЯ</t>
  </si>
  <si>
    <t>ЦВС</t>
  </si>
  <si>
    <t>ОВС_1</t>
  </si>
  <si>
    <t>ОВС_2</t>
  </si>
  <si>
    <t>Мех.майстерня ЦВС</t>
  </si>
  <si>
    <t>ГНС_1</t>
  </si>
  <si>
    <t>ГНС_2</t>
  </si>
  <si>
    <t>ГНС_3</t>
  </si>
  <si>
    <t>ОЦОВС</t>
  </si>
  <si>
    <t>Енергослужба ЦВС_1</t>
  </si>
  <si>
    <t>Енергослужба ЦВС_2</t>
  </si>
  <si>
    <t>Енергослужба ЦВС_3</t>
  </si>
  <si>
    <t>ЕЦ ПВС (ЗКХЗ)</t>
  </si>
  <si>
    <t>ЦЕХ МЕРЕЖ І ПІДСТАНЦІЙ</t>
  </si>
  <si>
    <t>Ремонтна майстерня ЦМП</t>
  </si>
  <si>
    <t>Кабельна майстерня ЦМП</t>
  </si>
  <si>
    <t>СЛУЖБА ВИБУХОВИХ РОБІТ</t>
  </si>
  <si>
    <t>СВР</t>
  </si>
  <si>
    <t>ЦЕНТРАЛЬНА ЕЛЕКТРОТЕХНІЧНА ЛАБОРАТОРІЯ</t>
  </si>
  <si>
    <t>ЛРЗіМА</t>
  </si>
  <si>
    <t>Приміщення засобів захисту</t>
  </si>
  <si>
    <t>Лабор. НПТ</t>
  </si>
  <si>
    <t>Лабораторія налагодження ЛНЕ</t>
  </si>
  <si>
    <t>ЦЕХ РЕМОНТУ МЕТАЛУРГІЙНОГО УСТАТКУВАННЯ N1</t>
  </si>
  <si>
    <t>ЦРМУ-1</t>
  </si>
  <si>
    <t>Службова будівля(локація - ЦРПУ)</t>
  </si>
  <si>
    <t>Будівля виробнича
(локація - ЦРПУ)</t>
  </si>
  <si>
    <t>Дільниця з ремонту обладнання прокатних та допоміжних цехів (локація - ЦРМУ-2)</t>
  </si>
  <si>
    <t>Дільниця з ремонту обладнання прокатних та допоміжних цехів (Локація - Автоколона №5, ЦРМУ-1)</t>
  </si>
  <si>
    <t>Дільниця з ремонту обладнання прокатних та допоміжних цехів (Локація – АПК, ЦРМУ-1)</t>
  </si>
  <si>
    <t>Дільниця з ремонту вантажопідйомного та транспортного устаткування (Локація - Головний АПК) 1 пов.</t>
  </si>
  <si>
    <t>Дільниця з ремонту вантажопідйомного та транспортного устаткування (Локація - Головний АПК) 2 пов.</t>
  </si>
  <si>
    <t>Дільниця з ремонту вантажопідйомного та транспортного устаткування (Локація - Головний АПК) 3 пов.</t>
  </si>
  <si>
    <t xml:space="preserve">Дільниця з ремонту устаткування металургійних цехів (Локація - ЦРМУ-4) 1 пов. </t>
  </si>
  <si>
    <t>Дільниця з ремонту устаткування металургійних цехів (Локація - ЦРМУ-4) 2 пов.</t>
  </si>
  <si>
    <t>Дільниця з ремонту доменного виробництва . (Локація - Пам'ятник ковшу) 1 пов.</t>
  </si>
  <si>
    <t>Дільниця з ремонту доменного виробництва . (Локація - Пам'ятник ковшу) 2 пов.</t>
  </si>
  <si>
    <t>Дільниця з ремонту металоконструкцій 2 пов.</t>
  </si>
  <si>
    <t>ЦРМП (Локація Адміністрація МПС) 1 пов.</t>
  </si>
  <si>
    <t>ЦРМП (Локація Адміністрація МПС) 5 пов.</t>
  </si>
  <si>
    <t>УПРАВЛІННЯ АВТОМОБІЛЬНОГО ТРАНСПОРТУ</t>
  </si>
  <si>
    <t>ЦЕХ УТРИМАННЯ НЕПРОМИСЛОВИХ ОБ'ЄКТІВ (пром.група)</t>
  </si>
  <si>
    <t>Будівля взуттєвиків шевська майстерня 1 пов.</t>
  </si>
  <si>
    <t>Будівля взуттєвиків шевська майстерня 2 пов.</t>
  </si>
  <si>
    <t>Дільниця механізації 1 пов.</t>
  </si>
  <si>
    <t>АПК ЦРМП 1 пов.</t>
  </si>
  <si>
    <t>АПК ЦРМП 2 пов.</t>
  </si>
  <si>
    <t>АПК ЦРМП 3 пов.</t>
  </si>
  <si>
    <t>АПК ЦРМП 4 пов.</t>
  </si>
  <si>
    <t>АПК ЦРМП 5 пов.</t>
  </si>
  <si>
    <t>Будівля профспілки</t>
  </si>
  <si>
    <t>З/управління №1 ЗКХЗ 1 пов.</t>
  </si>
  <si>
    <t>З/управління №1 ЗКХЗ 2 пов.</t>
  </si>
  <si>
    <t>З/управління №2 ЗКХЗ 1 пов.</t>
  </si>
  <si>
    <t>З/управління №2 ЗКХЗ 2 пов.</t>
  </si>
  <si>
    <t>З/управління №4 ЗКХЗ 1 пов.</t>
  </si>
  <si>
    <t>З/управління №4 ЗКХЗ 2 пов.</t>
  </si>
  <si>
    <t>УПРАВЛІННЯ ЗАЛІЗНИЧНОГО ТРАНСПОРТУ</t>
  </si>
  <si>
    <t>Медпункт УЗТ</t>
  </si>
  <si>
    <t>Дільн. Механизація УЗТ</t>
  </si>
  <si>
    <t>Контора ЗДЦ (ЗКХЗ)</t>
  </si>
  <si>
    <t>Вагонне депо (ЗКХЗ)</t>
  </si>
  <si>
    <t>Локомотивне депо (ЗКХЗ)</t>
  </si>
  <si>
    <t>Служба колії (ЗКХЗ)</t>
  </si>
  <si>
    <t>УПРАВЛІННЯ КОНТРОЛЮ ЯКОСТІ</t>
  </si>
  <si>
    <t>УК</t>
  </si>
  <si>
    <t>ЦЕНТР З ВИПРОБУВАНЬ ТА АТЕСТАЦІЇ ПРОДУКЦІЇ КОМБІНАТУ</t>
  </si>
  <si>
    <t>Експрес лаб.мастил, олив та травлення БТА-4 АПК №3 ЦХП-1</t>
  </si>
  <si>
    <t>Лабораторія ПВП</t>
  </si>
  <si>
    <t>КЕЛ МІШ</t>
  </si>
  <si>
    <t xml:space="preserve">КХЛ </t>
  </si>
  <si>
    <t>УПРАВЛІННЯ ПІДГОТОВКИ ВИРОБНИЦТВА</t>
  </si>
  <si>
    <t>УПВ</t>
  </si>
  <si>
    <t>Заготів.-збив.тарна майстерня УПВ 1 пов.</t>
  </si>
  <si>
    <t>Склад масел УПВ 1 пов.</t>
  </si>
  <si>
    <t>Головний склад матеріалів УПВ</t>
  </si>
  <si>
    <t>Побут.приміщ.та контора складу УКБ УПВ 1 пов.</t>
  </si>
  <si>
    <t>АПК УПВ опалюв. складу обладнання 1 пов.</t>
  </si>
  <si>
    <t>АПК УПВ опалюв. складу обладнання 2 пов.</t>
  </si>
  <si>
    <t>АПК УПВ опалюв. складу обладнання 3 пов.</t>
  </si>
  <si>
    <t>Лісопильна ділянка 1 поверх</t>
  </si>
  <si>
    <t>Склад обладнання і запчастин 1 пов.</t>
  </si>
  <si>
    <t>Склад спецодягу УПВ 1 пов.</t>
  </si>
  <si>
    <t>Склад спецодягу УПВ 2 пов.</t>
  </si>
  <si>
    <t>АПК УПВ 1 пов.</t>
  </si>
  <si>
    <t>АПК УПВ 2 пов.</t>
  </si>
  <si>
    <t>АПК УПВ Диспетчерська 1 пов.</t>
  </si>
  <si>
    <t>АПК УПВ Диспетчерська 2 пов.</t>
  </si>
  <si>
    <t>Побутові приміщ.цеху УПВ 1 пов.</t>
  </si>
  <si>
    <t>Побутові приміщ.цеху УПВ 2 пов.</t>
  </si>
  <si>
    <t>АПК БСВ 1 пов.</t>
  </si>
  <si>
    <t>Майстерня з рем.обладнання БСВ 1 пов.</t>
  </si>
  <si>
    <t>Майстерня з рем.обладнання БСВ 2 пов.</t>
  </si>
  <si>
    <t>Майстерня з рем.обладнання БСВ 3 пов.</t>
  </si>
  <si>
    <t>Склад імп.та технологічн.,обладн. 1 пов.</t>
  </si>
  <si>
    <t>Адміністративно побутова будівля УПВ ЗКХЗ 1 пов.</t>
  </si>
  <si>
    <t>Склад металопроката УПВ ЗКХЗ 1 пов.</t>
  </si>
  <si>
    <t>Оператор автомоб. вагової УПВ ЗКХЗ 1.пов.</t>
  </si>
  <si>
    <t>Склад обладнання УПВ ЗКХЗ 1 пов.</t>
  </si>
  <si>
    <t>Механізований склад №1 УПВ ЗКХЗ 1 пов.</t>
  </si>
  <si>
    <t>УПРАВЛІННЯ КОМБІНАТУ</t>
  </si>
  <si>
    <t>УПР/К</t>
  </si>
  <si>
    <t>заводоуправління (диспетчерська к-ту)</t>
  </si>
  <si>
    <t>заводоуправління (операційний директор)</t>
  </si>
  <si>
    <t>заводоуправління (керівник з персоналу мет. активів)</t>
  </si>
  <si>
    <t>заводоуправління (фінансовий директор)</t>
  </si>
  <si>
    <t>заводоуправління (генеральний директор к-ту)</t>
  </si>
  <si>
    <t>заводоуправління (директор з ТтаЯ)</t>
  </si>
  <si>
    <t>заводоуправління 1 пов</t>
  </si>
  <si>
    <t>заводоуправління 2 пов</t>
  </si>
  <si>
    <t>заводоуправління 3 пов</t>
  </si>
  <si>
    <t>заводоуправління 4 пов</t>
  </si>
  <si>
    <t>заводоуправління 5 пов</t>
  </si>
  <si>
    <t>Їдальня № 10</t>
  </si>
  <si>
    <t>Буфет № 10</t>
  </si>
  <si>
    <t>заводоуправління 0 пов</t>
  </si>
  <si>
    <t>Навчвльно-курсовий комбінат (цоколь лівий)</t>
  </si>
  <si>
    <t>Навчвльно-курсовий комбінат (цоколь правий)</t>
  </si>
  <si>
    <t>Навчвльно-курсовий комбінат 1 пов</t>
  </si>
  <si>
    <t>Навчвльно-курсовий комбінат 2 пов</t>
  </si>
  <si>
    <t>Навчвльно-курсовий комбінат 3 пов</t>
  </si>
  <si>
    <t>Відділ кадрів 1 пов</t>
  </si>
  <si>
    <t>Відділ кадрів 2 пов</t>
  </si>
  <si>
    <t>Укриття № 28327</t>
  </si>
  <si>
    <t>Профспілка УК 1 пов</t>
  </si>
  <si>
    <t>Профспілка УК 2 пов</t>
  </si>
  <si>
    <t>Профспілка ГВ</t>
  </si>
  <si>
    <t>СГЕ ВРУ-60 3 пов</t>
  </si>
  <si>
    <t>СГЕ ВРУ-60 4 пов</t>
  </si>
  <si>
    <t>СГЕ ВРУ-60 5 пов</t>
  </si>
  <si>
    <t>Управління ремонтів (АПК ЦХП_3в. 2 пов)</t>
  </si>
  <si>
    <t>УПРАВЛІННЯ АВТОМАТИЗАЦІЇ</t>
  </si>
  <si>
    <t>ОЦ ВАСУВ 0 пов</t>
  </si>
  <si>
    <t>ОЦ ВАСУВ 1 пов</t>
  </si>
  <si>
    <t>ОЦ ВАСУВ 2 пов</t>
  </si>
  <si>
    <t>ОЦ ВАСУВ 3 пов</t>
  </si>
  <si>
    <t>ОЦ ВАСУВ 4 пов</t>
  </si>
  <si>
    <t>ОЦ ВАСУВ 5 пов</t>
  </si>
  <si>
    <t>ОЦ ВАСУВ (Заводоуправління)</t>
  </si>
  <si>
    <t>ОЦ ВАСУВ зах.споруда</t>
  </si>
  <si>
    <t>ЦАТП, ЗКХЗ 1 пов.</t>
  </si>
  <si>
    <t>ЦАТП, ЗКХЗ 2 пов.</t>
  </si>
  <si>
    <t>АСУ Доменного цеха ДП-3</t>
  </si>
  <si>
    <t>Участок АСУхолодного проката ЦХП-1</t>
  </si>
  <si>
    <t>АПК КВПтаА 0 пов</t>
  </si>
  <si>
    <t>АПК КВПтаА 1 пов</t>
  </si>
  <si>
    <t>АПК КВПтаА 2 пов</t>
  </si>
  <si>
    <t>АПК КВПтаА 3 пов</t>
  </si>
  <si>
    <t>АПК КВПтаА 4 пов</t>
  </si>
  <si>
    <t>ЦЕХ УТРИМАННЯ НЕПРОМИСЛОВИХ ОБ'ЄКТІВ(непром.група)</t>
  </si>
  <si>
    <t>Їдальня №3 1 пов.</t>
  </si>
  <si>
    <t>Їдальня №3 2 пов.</t>
  </si>
  <si>
    <t>Їдальня №9 1 пов.</t>
  </si>
  <si>
    <t>Їдальня №9 2 пов.</t>
  </si>
  <si>
    <t>Їдальня №45 1 пов.</t>
  </si>
  <si>
    <t>Їдальня №45 2 пов.</t>
  </si>
  <si>
    <t>УПРАВЛІННЯ КОРПОРАТИВНИХ IНФОРМАЦІЙНИХ СИСТЕМ</t>
  </si>
  <si>
    <t>УКІС</t>
  </si>
  <si>
    <t>УКІС ОЦ ВАСУВ 3 пов</t>
  </si>
  <si>
    <t>УКІС ОЦ ВАСУВ 4 пов</t>
  </si>
  <si>
    <t>УКІС ОЦ ВАСУВ 5 пов</t>
  </si>
  <si>
    <t>ЦЕХ МЕТАЛОВИРОБІВ</t>
  </si>
  <si>
    <t>Хол.склад ЦМВ</t>
  </si>
  <si>
    <t>КПП ЦМВ</t>
  </si>
  <si>
    <t>УПРАВЛІННЯ ОХОРОНИ НАВКОЛИШНЬОГО СЕРЕДОВИЩА</t>
  </si>
  <si>
    <t>УОНС АПК ЦРМП 6 пов.</t>
  </si>
  <si>
    <t xml:space="preserve">УОНС АПК ЦРМП 2 пов. </t>
  </si>
  <si>
    <t>СЛУЖБА ВАНТАЖНОЇ ТА КМЕРЦ.РОБОТИ НА ЗАЛІЗН.ТРАНСП.</t>
  </si>
  <si>
    <t>ЦЕХ ТЕХНОЛОГІЧНИХ ВАГОВИМІРЮВАЛЬНИХ СИСТЕМ</t>
  </si>
  <si>
    <t>АПК ЦТВС</t>
  </si>
  <si>
    <t>АПК РІзЛ 1 пов.</t>
  </si>
  <si>
    <t>АПК РІзЛ 2 пов.</t>
  </si>
  <si>
    <t>ЦЕХ ШЛАКОПЕРЕРОБКИ</t>
  </si>
  <si>
    <t>Контора ЦШП</t>
  </si>
  <si>
    <t>Розшифрування витрат з надання Послуг в умовах 1 року, грн. без ПДВ</t>
  </si>
  <si>
    <t>Ноябрь 2026</t>
  </si>
  <si>
    <t>Декабрь 2026</t>
  </si>
  <si>
    <t>Январь 2027</t>
  </si>
  <si>
    <t>Февраль 2027</t>
  </si>
  <si>
    <t>Март 2027</t>
  </si>
  <si>
    <t>Апрель 2027</t>
  </si>
  <si>
    <t>Май 2027</t>
  </si>
  <si>
    <t>Июнь 2027</t>
  </si>
  <si>
    <t>Июль 2027</t>
  </si>
  <si>
    <t>Август 2027</t>
  </si>
  <si>
    <t>Сентябрь 2027</t>
  </si>
  <si>
    <t>Октябрь 2027</t>
  </si>
  <si>
    <t>Вартість ФОП, грн/1м2</t>
  </si>
  <si>
    <t>Вартість послуги, грн/1м2</t>
  </si>
  <si>
    <t>Обсяги надання Послуг в умовах 1 року по Лоту №2 (сформований на підставі дислокацій структурних підрозділів)</t>
  </si>
  <si>
    <t>Обсяги надання Послуг в умовах 1 року по Лоту №1 (сформований на підставі дислокацій структурних підрозділів)</t>
  </si>
  <si>
    <r>
      <t xml:space="preserve">12 місяців
 </t>
    </r>
    <r>
      <rPr>
        <sz val="8"/>
        <rFont val="Times New Roman"/>
        <family val="1"/>
        <charset val="204"/>
      </rPr>
      <t xml:space="preserve">(01.11.2026-31.10.2027) </t>
    </r>
  </si>
  <si>
    <t>№</t>
  </si>
  <si>
    <t>Графік надання послуг, режим роботи дільниці та очікуваний час початку прибирання</t>
  </si>
  <si>
    <r>
      <t xml:space="preserve">ВИКОНАВЕЦЬ зобов'язаний надавати Послуги відповідно до Наряд-замовлення та вимог Графіка надання послуг, режиму роботи дільниць і очікуваного часу початку прибирання, визначених </t>
    </r>
    <r>
      <rPr>
        <sz val="10"/>
        <color rgb="FF0070C0"/>
        <rFont val="Times New Roman"/>
        <family val="1"/>
        <charset val="204"/>
      </rPr>
      <t>Додатками № 2.1 та № 2.</t>
    </r>
    <r>
      <rPr>
        <sz val="10"/>
        <rFont val="Times New Roman"/>
        <family val="1"/>
        <charset val="204"/>
      </rPr>
      <t>2 до Оферти</t>
    </r>
  </si>
  <si>
    <t>Q</t>
  </si>
  <si>
    <t>R</t>
  </si>
  <si>
    <t xml:space="preserve">I </t>
  </si>
  <si>
    <t xml:space="preserve"> P</t>
  </si>
  <si>
    <t>S</t>
  </si>
  <si>
    <t>T</t>
  </si>
  <si>
    <t>U</t>
  </si>
  <si>
    <t>V</t>
  </si>
  <si>
    <t>W</t>
  </si>
  <si>
    <t>X</t>
  </si>
  <si>
    <t>Столбец1</t>
  </si>
  <si>
    <t>Столбец2</t>
  </si>
  <si>
    <t>Y</t>
  </si>
  <si>
    <t>Столбец3</t>
  </si>
  <si>
    <t>Столбец4</t>
  </si>
  <si>
    <t>Якщо O&gt;F, то ціна услуги = F</t>
  </si>
  <si>
    <t>Якщо O&lt;F, то ціна послуги вираховується за формулою: =F-(J/I-E)</t>
  </si>
  <si>
    <t>O - Розрахункова фактична ціна за 1м2 послуги</t>
  </si>
  <si>
    <t>J -  ФОП виробничого персоналу в залежності від фактичної кількості персоналу, залученого до надання Послуг, грн</t>
  </si>
  <si>
    <t>I - Фактичний обсяг наданих послуг, м2</t>
  </si>
  <si>
    <t>E - Витрати на ФОП у розрахунку на 1 м² запланованого обсягу Послуг, грн/м2</t>
  </si>
  <si>
    <t>F - Зафіксована вартість Послуги грн за 1м2</t>
  </si>
  <si>
    <r>
      <t xml:space="preserve">Розрахунок вартості послуги та визначення фактичної ціни за 1 м² наданих послуг здійснюється з урахуванням обсягу наданих Послуг і фонду оплати праці виробничого персоналу за формулами: 
Якщо O&gt;F, то ціна услуги = F			
Якщо O&lt;F, то ціна послуги вираховується за формулою: =F-(J/I-E), де:	
O - Розрахункова фактична ціна за 1м2 послуги			
J -  ФОП виробничого персоналу в залежності від фактичної кількості персоналу, залученого до надання Послуг, грн			
I - Фактичний обсяг наданих послуг, м2			
E - Витрати на ФОП у розрахунку на 1 м² запланованого обсягу Послуг, грн/м2
F - Зафіксована вартість Послуги грн за 1м2
Форма розрахунку зазначена в </t>
    </r>
    <r>
      <rPr>
        <sz val="10"/>
        <color rgb="FF0070C0"/>
        <rFont val="Times New Roman"/>
        <family val="1"/>
        <charset val="204"/>
      </rPr>
      <t>Додатку №7 до Додатку №4</t>
    </r>
    <r>
      <rPr>
        <sz val="10"/>
        <rFont val="Times New Roman"/>
        <family val="1"/>
        <charset val="204"/>
      </rPr>
      <t xml:space="preserve"> до оферти і надається до акту наданих Послуг за відповідний період.
Калькулятор визначення фактичної ціна за 1м2 Послуги надано в </t>
    </r>
    <r>
      <rPr>
        <sz val="10"/>
        <color rgb="FF0070C0"/>
        <rFont val="Times New Roman"/>
        <family val="1"/>
        <charset val="204"/>
      </rPr>
      <t>Додатку №9</t>
    </r>
    <r>
      <rPr>
        <sz val="10"/>
        <rFont val="Times New Roman"/>
        <family val="1"/>
        <charset val="204"/>
      </rPr>
      <t xml:space="preserve"> до цієї оферти.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</si>
</sst>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_-* #,##0.00\ &quot;₽&quot;_-;\-* #,##0.00\ &quot;₽&quot;_-;_-* &quot;-&quot;??\ &quot;₽&quot;_-;_-@_-"/>
    <numFmt numFmtId="165" formatCode="_-* #,##0.00\ _₽_-;\-* #,##0.00\ _₽_-;_-* &quot;-&quot;??\ _₽_-;_-@_-"/>
    <numFmt numFmtId="166" formatCode="_-* #,##0.00_р_._-;\-* #,##0.00_р_._-;_-* &quot;-&quot;??_р_._-;_-@_-"/>
    <numFmt numFmtId="167" formatCode="[$-419]General"/>
    <numFmt numFmtId="168" formatCode="#,##0.00&quot; &quot;[$руб.-419];[Red]&quot;-&quot;#,##0.00&quot; &quot;[$руб.-419]"/>
    <numFmt numFmtId="169" formatCode="_-* #,##0.00&quot;р.&quot;_-;\-* #,##0.00&quot;р.&quot;_-;_-* \-??&quot;р.&quot;_-;_-@_-"/>
    <numFmt numFmtId="170" formatCode="#,##0.00\ [$руб.-419];[Red]\-#,##0.00\ [$руб.-419]"/>
    <numFmt numFmtId="171" formatCode="_-* #,##0.00_р_._-;\-* #,##0.00_р_._-;_-* \-??_р_._-;_-@_-"/>
    <numFmt numFmtId="172" formatCode="#,##0.0"/>
    <numFmt numFmtId="173" formatCode="[$-419]mmmm\ yyyy;@"/>
    <numFmt numFmtId="174" formatCode="0.0%"/>
    <numFmt numFmtId="175" formatCode="0.000"/>
  </numFmts>
  <fonts count="105" x14ac:knownFonts="1">
    <font>
      <sz val="11"/>
      <color theme="1"/>
      <name val="Calibri"/>
      <family val="2"/>
      <charset val="204"/>
      <scheme val="minor"/>
    </font>
    <font>
      <sz val="11"/>
      <color indexed="8"/>
      <name val="Calibri"/>
      <family val="2"/>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color theme="1"/>
      <name val="Calibri"/>
      <family val="2"/>
      <charset val="204"/>
      <scheme val="minor"/>
    </font>
    <font>
      <sz val="10"/>
      <name val="Arial Cyr"/>
      <family val="2"/>
      <charset val="204"/>
    </font>
    <font>
      <sz val="11"/>
      <color theme="1"/>
      <name val="Calibri"/>
      <family val="2"/>
      <scheme val="minor"/>
    </font>
    <font>
      <sz val="8"/>
      <name val="Calibri"/>
      <family val="2"/>
      <charset val="204"/>
      <scheme val="minor"/>
    </font>
    <font>
      <sz val="10"/>
      <name val="Times New Roman"/>
      <family val="1"/>
      <charset val="204"/>
    </font>
    <font>
      <sz val="10"/>
      <color rgb="FF0070C0"/>
      <name val="Times New Roman"/>
      <family val="1"/>
      <charset val="204"/>
    </font>
    <font>
      <b/>
      <sz val="11"/>
      <name val="Times New Roman"/>
      <family val="1"/>
      <charset val="204"/>
    </font>
    <font>
      <b/>
      <sz val="10"/>
      <name val="Times New Roman"/>
      <family val="1"/>
      <charset val="204"/>
    </font>
    <font>
      <sz val="10"/>
      <color theme="1"/>
      <name val="Times New Roman"/>
      <family val="1"/>
      <charset val="204"/>
    </font>
    <font>
      <sz val="8"/>
      <color indexed="8"/>
      <name val="Times New Roman"/>
      <family val="1"/>
      <charset val="204"/>
    </font>
    <font>
      <sz val="8"/>
      <name val="Times New Roman"/>
      <family val="1"/>
      <charset val="204"/>
    </font>
    <font>
      <sz val="10"/>
      <color indexed="8"/>
      <name val="Times New Roman"/>
      <family val="1"/>
      <charset val="204"/>
    </font>
    <font>
      <b/>
      <sz val="10"/>
      <color indexed="8"/>
      <name val="Times New Roman"/>
      <family val="1"/>
      <charset val="204"/>
    </font>
    <font>
      <b/>
      <sz val="10"/>
      <color theme="1"/>
      <name val="Times New Roman"/>
      <family val="1"/>
      <charset val="204"/>
    </font>
    <font>
      <sz val="10"/>
      <color rgb="FF005DA2"/>
      <name val="Times New Roman"/>
      <family val="1"/>
      <charset val="204"/>
    </font>
    <font>
      <sz val="8"/>
      <color theme="1"/>
      <name val="Times New Roman"/>
      <family val="1"/>
      <charset val="204"/>
    </font>
    <font>
      <i/>
      <sz val="11"/>
      <color indexed="8"/>
      <name val="Times New Roman"/>
      <family val="1"/>
      <charset val="204"/>
    </font>
    <font>
      <sz val="11"/>
      <color indexed="8"/>
      <name val="Times New Roman"/>
      <family val="1"/>
      <charset val="204"/>
    </font>
    <font>
      <sz val="12"/>
      <color indexed="8"/>
      <name val="Times New Roman"/>
      <family val="1"/>
      <charset val="204"/>
    </font>
    <font>
      <sz val="12"/>
      <color theme="1"/>
      <name val="Times New Roman"/>
      <family val="1"/>
      <charset val="204"/>
    </font>
    <font>
      <sz val="11"/>
      <color theme="0"/>
      <name val="Calibri"/>
      <family val="2"/>
      <charset val="204"/>
      <scheme val="minor"/>
    </font>
    <font>
      <sz val="10"/>
      <color indexed="8"/>
      <name val="Arial Narrow"/>
      <family val="2"/>
      <charset val="204"/>
    </font>
    <font>
      <b/>
      <sz val="11"/>
      <color indexed="10"/>
      <name val="Calibri"/>
      <family val="2"/>
      <charset val="204"/>
    </font>
    <font>
      <sz val="8"/>
      <name val="Arial"/>
      <family val="2"/>
      <charset val="204"/>
    </font>
    <font>
      <b/>
      <sz val="13"/>
      <color indexed="21"/>
      <name val="Calibri"/>
      <family val="2"/>
      <charset val="204"/>
    </font>
    <font>
      <b/>
      <sz val="11"/>
      <color indexed="21"/>
      <name val="Calibri"/>
      <family val="2"/>
      <charset val="204"/>
    </font>
    <font>
      <sz val="10"/>
      <name val="Arial"/>
      <family val="2"/>
      <charset val="204"/>
    </font>
    <font>
      <sz val="10"/>
      <color indexed="64"/>
      <name val="Arial"/>
      <family val="2"/>
      <charset val="204"/>
    </font>
    <font>
      <b/>
      <sz val="18"/>
      <color indexed="62"/>
      <name val="Cambria"/>
      <family val="2"/>
      <charset val="204"/>
    </font>
    <font>
      <sz val="8"/>
      <name val="Arial"/>
      <family val="2"/>
    </font>
    <font>
      <b/>
      <sz val="16"/>
      <color indexed="8"/>
      <name val="Arial Narrow"/>
      <family val="2"/>
      <charset val="204"/>
    </font>
    <font>
      <b/>
      <sz val="10"/>
      <color indexed="8"/>
      <name val="Arial Narrow"/>
      <family val="2"/>
      <charset val="204"/>
    </font>
    <font>
      <b/>
      <i/>
      <sz val="16"/>
      <color indexed="8"/>
      <name val="Arial"/>
      <family val="2"/>
      <charset val="204"/>
    </font>
    <font>
      <b/>
      <i/>
      <u/>
      <sz val="11"/>
      <color indexed="8"/>
      <name val="Arial"/>
      <family val="2"/>
      <charset val="204"/>
    </font>
    <font>
      <sz val="12"/>
      <color indexed="8"/>
      <name val="Arial Narrow"/>
      <family val="2"/>
      <charset val="204"/>
    </font>
    <font>
      <b/>
      <sz val="12"/>
      <color indexed="8"/>
      <name val="Arial Narrow"/>
      <family val="2"/>
      <charset val="204"/>
    </font>
    <font>
      <u/>
      <sz val="11"/>
      <color indexed="12"/>
      <name val="Calibri"/>
      <family val="2"/>
      <charset val="204"/>
    </font>
    <font>
      <sz val="12"/>
      <color indexed="8"/>
      <name val="Times New Roman"/>
      <family val="2"/>
      <charset val="204"/>
    </font>
    <font>
      <sz val="12"/>
      <color indexed="8"/>
      <name val="Calibri"/>
      <family val="2"/>
      <charset val="204"/>
    </font>
    <font>
      <sz val="10"/>
      <color indexed="8"/>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12"/>
      <color rgb="FF000000"/>
      <name val="Arial Narrow"/>
      <family val="2"/>
      <charset val="204"/>
    </font>
    <font>
      <sz val="10"/>
      <color rgb="FF000000"/>
      <name val="Arial Narrow"/>
      <family val="2"/>
      <charset val="204"/>
    </font>
    <font>
      <b/>
      <sz val="10"/>
      <color rgb="FF000000"/>
      <name val="Arial Narrow"/>
      <family val="2"/>
      <charset val="204"/>
    </font>
    <font>
      <b/>
      <sz val="16"/>
      <color rgb="FF000000"/>
      <name val="Arial Narrow"/>
      <family val="2"/>
      <charset val="204"/>
    </font>
    <font>
      <b/>
      <sz val="12"/>
      <color rgb="FF000000"/>
      <name val="Arial Narrow"/>
      <family val="2"/>
      <charset val="204"/>
    </font>
    <font>
      <sz val="12"/>
      <color theme="1"/>
      <name val="Times New Roman"/>
      <family val="2"/>
      <charset val="204"/>
    </font>
    <font>
      <sz val="12"/>
      <color theme="1"/>
      <name val="Calibri"/>
      <family val="2"/>
      <charset val="204"/>
      <scheme val="minor"/>
    </font>
    <font>
      <sz val="11"/>
      <name val="Times New Roman"/>
      <family val="1"/>
      <charset val="204"/>
    </font>
    <font>
      <sz val="7"/>
      <color theme="1"/>
      <name val="Times New Roman"/>
      <family val="1"/>
      <charset val="204"/>
    </font>
    <font>
      <i/>
      <sz val="7"/>
      <color indexed="8"/>
      <name val="Times New Roman"/>
      <family val="1"/>
      <charset val="204"/>
    </font>
    <font>
      <b/>
      <sz val="11"/>
      <color indexed="8"/>
      <name val="Times New Roman"/>
      <family val="1"/>
      <charset val="204"/>
    </font>
    <font>
      <sz val="7"/>
      <color indexed="8"/>
      <name val="Times New Roman"/>
      <family val="1"/>
      <charset val="204"/>
    </font>
    <font>
      <b/>
      <sz val="11"/>
      <color rgb="FF0070C0"/>
      <name val="Times New Roman"/>
      <family val="1"/>
      <charset val="204"/>
    </font>
    <font>
      <sz val="9"/>
      <color theme="1"/>
      <name val="Times New Roman"/>
      <family val="1"/>
      <charset val="204"/>
    </font>
    <font>
      <sz val="11"/>
      <color rgb="FF7030A0"/>
      <name val="Times New Roman"/>
      <family val="1"/>
      <charset val="204"/>
    </font>
    <font>
      <i/>
      <sz val="11"/>
      <color theme="1"/>
      <name val="Times New Roman"/>
      <family val="1"/>
      <charset val="204"/>
    </font>
    <font>
      <b/>
      <sz val="11"/>
      <color theme="1"/>
      <name val="Times New Roman"/>
      <family val="1"/>
      <charset val="204"/>
    </font>
    <font>
      <i/>
      <sz val="9"/>
      <color theme="1"/>
      <name val="Times New Roman"/>
      <family val="1"/>
      <charset val="204"/>
    </font>
    <font>
      <sz val="10"/>
      <color rgb="FFFF0000"/>
      <name val="Times New Roman"/>
      <family val="1"/>
      <charset val="204"/>
    </font>
    <font>
      <b/>
      <sz val="10"/>
      <color rgb="FF0070C0"/>
      <name val="Times New Roman"/>
      <family val="1"/>
      <charset val="204"/>
    </font>
    <font>
      <sz val="11"/>
      <color rgb="FFC00000"/>
      <name val="Times New Roman"/>
      <family val="1"/>
      <charset val="204"/>
    </font>
    <font>
      <b/>
      <sz val="9"/>
      <name val="Times New Roman"/>
      <family val="1"/>
      <charset val="204"/>
    </font>
    <font>
      <sz val="11"/>
      <color rgb="FFFF0000"/>
      <name val="Times New Roman"/>
      <family val="1"/>
      <charset val="204"/>
    </font>
    <font>
      <b/>
      <sz val="10"/>
      <color rgb="FF7030A0"/>
      <name val="Times New Roman"/>
      <family val="1"/>
      <charset val="204"/>
    </font>
    <font>
      <i/>
      <sz val="10"/>
      <color theme="1"/>
      <name val="Times New Roman"/>
      <family val="1"/>
      <charset val="204"/>
    </font>
    <font>
      <b/>
      <sz val="11"/>
      <color theme="0" tint="-0.249977111117893"/>
      <name val="Times New Roman"/>
      <family val="1"/>
      <charset val="204"/>
    </font>
    <font>
      <i/>
      <sz val="8"/>
      <name val="Times New Roman"/>
      <family val="1"/>
      <charset val="204"/>
    </font>
    <font>
      <b/>
      <u/>
      <sz val="10"/>
      <name val="Times New Roman"/>
      <family val="1"/>
      <charset val="204"/>
    </font>
    <font>
      <i/>
      <sz val="11"/>
      <name val="Times New Roman"/>
      <family val="1"/>
      <charset val="204"/>
    </font>
    <font>
      <sz val="11"/>
      <color rgb="FF0070C0"/>
      <name val="Times New Roman"/>
      <family val="1"/>
      <charset val="204"/>
    </font>
    <font>
      <b/>
      <sz val="11"/>
      <color rgb="FF7030A0"/>
      <name val="Times New Roman"/>
      <family val="1"/>
      <charset val="204"/>
    </font>
    <font>
      <sz val="7"/>
      <name val="Times New Roman"/>
      <family val="1"/>
      <charset val="204"/>
    </font>
    <font>
      <sz val="8"/>
      <color rgb="FFC00000"/>
      <name val="Times New Roman"/>
      <family val="1"/>
      <charset val="204"/>
    </font>
    <font>
      <b/>
      <sz val="11"/>
      <color theme="1"/>
      <name val="Calibri"/>
      <family val="2"/>
      <charset val="204"/>
      <scheme val="minor"/>
    </font>
    <font>
      <b/>
      <sz val="9"/>
      <color indexed="8"/>
      <name val="Times New Roman"/>
      <family val="1"/>
      <charset val="204"/>
    </font>
    <font>
      <b/>
      <sz val="11"/>
      <name val="Calibri"/>
      <family val="2"/>
      <charset val="204"/>
      <scheme val="minor"/>
    </font>
    <font>
      <b/>
      <sz val="11"/>
      <color theme="1"/>
      <name val="Calibri"/>
      <family val="2"/>
      <scheme val="minor"/>
    </font>
    <font>
      <b/>
      <sz val="9"/>
      <color theme="1" tint="4.9989318521683403E-2"/>
      <name val="Times New Roman"/>
      <family val="1"/>
      <charset val="204"/>
    </font>
    <font>
      <sz val="7"/>
      <color theme="2" tint="-0.89999084444715716"/>
      <name val="Times New Roman"/>
      <family val="1"/>
      <charset val="204"/>
    </font>
    <font>
      <i/>
      <sz val="7"/>
      <color theme="2" tint="-0.89999084444715716"/>
      <name val="Times New Roman"/>
      <family val="1"/>
      <charset val="204"/>
    </font>
    <font>
      <b/>
      <sz val="11"/>
      <color theme="1"/>
      <name val="Segoe UI"/>
      <family val="2"/>
      <charset val="204"/>
    </font>
    <font>
      <b/>
      <sz val="14"/>
      <color theme="1"/>
      <name val="Times New Roman"/>
      <family val="1"/>
      <charset val="204"/>
    </font>
  </fonts>
  <fills count="8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42"/>
      </patternFill>
    </fill>
    <fill>
      <patternFill patternType="solid">
        <fgColor indexed="44"/>
        <bgColor indexed="31"/>
      </patternFill>
    </fill>
    <fill>
      <patternFill patternType="solid">
        <fgColor indexed="29"/>
        <bgColor indexed="52"/>
      </patternFill>
    </fill>
    <fill>
      <patternFill patternType="solid">
        <fgColor indexed="29"/>
        <bgColor indexed="45"/>
      </patternFill>
    </fill>
    <fill>
      <patternFill patternType="solid">
        <fgColor indexed="31"/>
        <bgColor indexed="42"/>
      </patternFill>
    </fill>
    <fill>
      <patternFill patternType="solid">
        <fgColor indexed="31"/>
        <bgColor indexed="22"/>
      </patternFill>
    </fill>
    <fill>
      <patternFill patternType="solid">
        <fgColor indexed="9"/>
        <bgColor indexed="27"/>
      </patternFill>
    </fill>
    <fill>
      <patternFill patternType="solid">
        <fgColor indexed="9"/>
        <bgColor indexed="26"/>
      </patternFill>
    </fill>
    <fill>
      <patternFill patternType="solid">
        <fgColor indexed="42"/>
        <bgColor indexed="44"/>
      </patternFill>
    </fill>
    <fill>
      <patternFill patternType="solid">
        <fgColor indexed="42"/>
        <bgColor indexed="27"/>
      </patternFill>
    </fill>
    <fill>
      <patternFill patternType="solid">
        <fgColor indexed="27"/>
        <bgColor indexed="9"/>
      </patternFill>
    </fill>
    <fill>
      <patternFill patternType="solid">
        <fgColor indexed="27"/>
        <bgColor indexed="41"/>
      </patternFill>
    </fill>
    <fill>
      <patternFill patternType="solid">
        <fgColor indexed="52"/>
        <bgColor indexed="29"/>
      </patternFill>
    </fill>
    <fill>
      <patternFill patternType="solid">
        <fgColor indexed="52"/>
        <bgColor indexed="51"/>
      </patternFill>
    </fill>
    <fill>
      <patternFill patternType="solid">
        <fgColor indexed="22"/>
        <bgColor indexed="31"/>
      </patternFill>
    </fill>
    <fill>
      <patternFill patternType="solid">
        <fgColor indexed="26"/>
        <bgColor indexed="43"/>
      </patternFill>
    </fill>
    <fill>
      <patternFill patternType="solid">
        <fgColor indexed="26"/>
        <bgColor indexed="9"/>
      </patternFill>
    </fill>
    <fill>
      <patternFill patternType="solid">
        <fgColor indexed="55"/>
        <bgColor indexed="24"/>
      </patternFill>
    </fill>
    <fill>
      <patternFill patternType="solid">
        <fgColor indexed="55"/>
        <bgColor indexed="23"/>
      </patternFill>
    </fill>
    <fill>
      <patternFill patternType="solid">
        <fgColor indexed="49"/>
        <bgColor indexed="40"/>
      </patternFill>
    </fill>
    <fill>
      <patternFill patternType="solid">
        <fgColor indexed="19"/>
        <bgColor indexed="23"/>
      </patternFill>
    </fill>
    <fill>
      <patternFill patternType="solid">
        <fgColor indexed="54"/>
        <bgColor indexed="62"/>
      </patternFill>
    </fill>
    <fill>
      <patternFill patternType="solid">
        <fgColor indexed="54"/>
        <bgColor indexed="23"/>
      </patternFill>
    </fill>
    <fill>
      <patternFill patternType="solid">
        <fgColor indexed="45"/>
        <bgColor indexed="46"/>
      </patternFill>
    </fill>
    <fill>
      <patternFill patternType="solid">
        <fgColor indexed="45"/>
        <bgColor indexed="29"/>
      </patternFill>
    </fill>
    <fill>
      <patternFill patternType="solid">
        <fgColor theme="8" tint="0.79998168889431442"/>
        <bgColor indexed="64"/>
      </patternFill>
    </fill>
    <fill>
      <patternFill patternType="solid">
        <fgColor rgb="FFFFFF99"/>
        <bgColor indexed="64"/>
      </patternFill>
    </fill>
    <fill>
      <patternFill patternType="solid">
        <fgColor theme="0"/>
        <bgColor theme="8" tint="0.79998168889431442"/>
      </patternFill>
    </fill>
    <fill>
      <patternFill patternType="solid">
        <fgColor rgb="FFFFFF00"/>
        <bgColor indexed="64"/>
      </patternFill>
    </fill>
    <fill>
      <patternFill patternType="solid">
        <fgColor theme="2"/>
        <bgColor theme="8" tint="0.79998168889431442"/>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thick">
        <color indexed="42"/>
      </bottom>
      <diagonal/>
    </border>
    <border>
      <left/>
      <right/>
      <top/>
      <bottom style="medium">
        <color indexed="42"/>
      </bottom>
      <diagonal/>
    </border>
    <border>
      <left/>
      <right/>
      <top style="thin">
        <color indexed="49"/>
      </top>
      <bottom style="double">
        <color indexed="49"/>
      </bottom>
      <diagonal/>
    </border>
    <border>
      <left style="double">
        <color indexed="8"/>
      </left>
      <right style="double">
        <color indexed="8"/>
      </right>
      <top style="double">
        <color indexed="8"/>
      </top>
      <bottom style="double">
        <color indexed="8"/>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5" fillId="20" borderId="2" applyNumberFormat="0" applyAlignment="0" applyProtection="0"/>
    <xf numFmtId="0" fontId="6" fillId="20"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21" borderId="7" applyNumberFormat="0" applyAlignment="0" applyProtection="0"/>
    <xf numFmtId="0" fontId="12" fillId="0" borderId="0" applyNumberFormat="0" applyFill="0" applyBorder="0" applyAlignment="0" applyProtection="0"/>
    <xf numFmtId="0" fontId="13" fillId="22" borderId="0" applyNumberFormat="0" applyBorder="0" applyAlignment="0" applyProtection="0"/>
    <xf numFmtId="0" fontId="1" fillId="0" borderId="0"/>
    <xf numFmtId="0" fontId="14" fillId="3" borderId="0" applyNumberFormat="0" applyBorder="0" applyAlignment="0" applyProtection="0"/>
    <xf numFmtId="0" fontId="15" fillId="0" borderId="0" applyNumberFormat="0" applyFill="0" applyBorder="0" applyAlignment="0" applyProtection="0"/>
    <xf numFmtId="0" fontId="1" fillId="23" borderId="8" applyNumberFormat="0" applyFon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2" fillId="0" borderId="0"/>
    <xf numFmtId="9" fontId="1" fillId="0" borderId="0" applyFont="0" applyFill="0" applyBorder="0" applyAlignment="0" applyProtection="0"/>
    <xf numFmtId="164" fontId="20" fillId="0" borderId="0" applyFont="0" applyFill="0" applyBorder="0" applyAlignment="0" applyProtection="0"/>
    <xf numFmtId="0" fontId="1" fillId="0" borderId="0"/>
    <xf numFmtId="49" fontId="2" fillId="0" borderId="0"/>
    <xf numFmtId="164"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1" fillId="0" borderId="0"/>
    <xf numFmtId="0" fontId="21" fillId="0" borderId="0"/>
    <xf numFmtId="9" fontId="21" fillId="0" borderId="0" applyFill="0" applyBorder="0" applyAlignment="0" applyProtection="0"/>
    <xf numFmtId="0" fontId="22"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27" borderId="0" applyNumberFormat="0" applyBorder="0" applyAlignment="0" applyProtection="0"/>
    <xf numFmtId="0" fontId="1" fillId="45" borderId="0" applyNumberFormat="0" applyBorder="0" applyProtection="0">
      <alignment horizontal="left"/>
    </xf>
    <xf numFmtId="0" fontId="1" fillId="45" borderId="0" applyNumberFormat="0" applyBorder="0" applyProtection="0">
      <alignment horizontal="left"/>
    </xf>
    <xf numFmtId="0" fontId="1" fillId="46" borderId="0" applyNumberFormat="0" applyBorder="0" applyProtection="0">
      <alignment horizontal="left"/>
    </xf>
    <xf numFmtId="0" fontId="1" fillId="45" borderId="0" applyNumberFormat="0" applyBorder="0" applyProtection="0">
      <alignment horizontal="left"/>
    </xf>
    <xf numFmtId="0" fontId="1" fillId="46" borderId="0" applyNumberFormat="0" applyBorder="0" applyProtection="0">
      <alignment horizontal="left"/>
    </xf>
    <xf numFmtId="0" fontId="1" fillId="45" borderId="0" applyNumberFormat="0" applyBorder="0" applyProtection="0">
      <alignment horizontal="left"/>
    </xf>
    <xf numFmtId="0" fontId="1" fillId="2" borderId="0" applyNumberFormat="0" applyBorder="0" applyAlignment="0" applyProtection="0"/>
    <xf numFmtId="0" fontId="1" fillId="45" borderId="0" applyNumberFormat="0" applyBorder="0" applyProtection="0">
      <alignment horizontal="left"/>
    </xf>
    <xf numFmtId="0" fontId="20" fillId="30" borderId="0" applyNumberFormat="0" applyBorder="0" applyAlignment="0" applyProtection="0"/>
    <xf numFmtId="0" fontId="1" fillId="47" borderId="0" applyNumberFormat="0" applyBorder="0" applyProtection="0">
      <alignment horizontal="left"/>
    </xf>
    <xf numFmtId="0" fontId="1" fillId="47" borderId="0" applyNumberFormat="0" applyBorder="0" applyProtection="0">
      <alignment horizontal="left"/>
    </xf>
    <xf numFmtId="0" fontId="1" fillId="48" borderId="0" applyNumberFormat="0" applyBorder="0" applyProtection="0">
      <alignment horizontal="left"/>
    </xf>
    <xf numFmtId="0" fontId="1" fillId="47" borderId="0" applyNumberFormat="0" applyBorder="0" applyProtection="0">
      <alignment horizontal="left"/>
    </xf>
    <xf numFmtId="0" fontId="1" fillId="48" borderId="0" applyNumberFormat="0" applyBorder="0" applyProtection="0">
      <alignment horizontal="left"/>
    </xf>
    <xf numFmtId="0" fontId="1" fillId="47" borderId="0" applyNumberFormat="0" applyBorder="0" applyProtection="0">
      <alignment horizontal="left"/>
    </xf>
    <xf numFmtId="0" fontId="1" fillId="3" borderId="0" applyNumberFormat="0" applyBorder="0" applyAlignment="0" applyProtection="0"/>
    <xf numFmtId="0" fontId="1" fillId="47" borderId="0" applyNumberFormat="0" applyBorder="0" applyProtection="0">
      <alignment horizontal="left"/>
    </xf>
    <xf numFmtId="0" fontId="20" fillId="33" borderId="0" applyNumberFormat="0" applyBorder="0" applyAlignment="0" applyProtection="0"/>
    <xf numFmtId="0" fontId="1" fillId="49"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4" borderId="0" applyNumberFormat="0" applyBorder="0" applyAlignment="0" applyProtection="0"/>
    <xf numFmtId="0" fontId="1" fillId="49" borderId="0" applyNumberFormat="0" applyBorder="0" applyProtection="0">
      <alignment horizontal="left"/>
    </xf>
    <xf numFmtId="0" fontId="20" fillId="36" borderId="0" applyNumberFormat="0" applyBorder="0" applyAlignment="0" applyProtection="0"/>
    <xf numFmtId="0" fontId="1" fillId="51" borderId="0" applyNumberFormat="0" applyBorder="0" applyProtection="0">
      <alignment horizontal="left"/>
    </xf>
    <xf numFmtId="0" fontId="1" fillId="51" borderId="0" applyNumberFormat="0" applyBorder="0" applyProtection="0">
      <alignment horizontal="left"/>
    </xf>
    <xf numFmtId="0" fontId="1" fillId="52" borderId="0" applyNumberFormat="0" applyBorder="0" applyProtection="0">
      <alignment horizontal="left"/>
    </xf>
    <xf numFmtId="0" fontId="1" fillId="51" borderId="0" applyNumberFormat="0" applyBorder="0" applyProtection="0">
      <alignment horizontal="left"/>
    </xf>
    <xf numFmtId="0" fontId="1" fillId="52" borderId="0" applyNumberFormat="0" applyBorder="0" applyProtection="0">
      <alignment horizontal="left"/>
    </xf>
    <xf numFmtId="0" fontId="1" fillId="51" borderId="0" applyNumberFormat="0" applyBorder="0" applyProtection="0">
      <alignment horizontal="left"/>
    </xf>
    <xf numFmtId="0" fontId="1" fillId="5" borderId="0" applyNumberFormat="0" applyBorder="0" applyAlignment="0" applyProtection="0"/>
    <xf numFmtId="0" fontId="1" fillId="51" borderId="0" applyNumberFormat="0" applyBorder="0" applyProtection="0">
      <alignment horizontal="left"/>
    </xf>
    <xf numFmtId="0" fontId="20" fillId="39" borderId="0" applyNumberFormat="0" applyBorder="0" applyAlignment="0" applyProtection="0"/>
    <xf numFmtId="0" fontId="1" fillId="53"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6" borderId="0" applyNumberFormat="0" applyBorder="0" applyAlignment="0" applyProtection="0"/>
    <xf numFmtId="0" fontId="1" fillId="53" borderId="0" applyNumberFormat="0" applyBorder="0" applyProtection="0">
      <alignment horizontal="left"/>
    </xf>
    <xf numFmtId="0" fontId="20" fillId="42" borderId="0" applyNumberFormat="0" applyBorder="0" applyAlignment="0" applyProtection="0"/>
    <xf numFmtId="0" fontId="1" fillId="55" borderId="0" applyNumberFormat="0" applyBorder="0" applyProtection="0">
      <alignment horizontal="left"/>
    </xf>
    <xf numFmtId="0" fontId="1" fillId="55" borderId="0" applyNumberFormat="0" applyBorder="0" applyProtection="0">
      <alignment horizontal="left"/>
    </xf>
    <xf numFmtId="0" fontId="1" fillId="56" borderId="0" applyNumberFormat="0" applyBorder="0" applyProtection="0">
      <alignment horizontal="left"/>
    </xf>
    <xf numFmtId="0" fontId="1" fillId="55" borderId="0" applyNumberFormat="0" applyBorder="0" applyProtection="0">
      <alignment horizontal="left"/>
    </xf>
    <xf numFmtId="0" fontId="1" fillId="56" borderId="0" applyNumberFormat="0" applyBorder="0" applyProtection="0">
      <alignment horizontal="left"/>
    </xf>
    <xf numFmtId="0" fontId="1" fillId="55" borderId="0" applyNumberFormat="0" applyBorder="0" applyProtection="0">
      <alignment horizontal="left"/>
    </xf>
    <xf numFmtId="0" fontId="1" fillId="7" borderId="0" applyNumberFormat="0" applyBorder="0" applyAlignment="0" applyProtection="0"/>
    <xf numFmtId="0" fontId="1" fillId="55" borderId="0" applyNumberFormat="0" applyBorder="0" applyProtection="0">
      <alignment horizontal="left"/>
    </xf>
    <xf numFmtId="0" fontId="20" fillId="28" borderId="0" applyNumberFormat="0" applyBorder="0" applyAlignment="0" applyProtection="0"/>
    <xf numFmtId="0" fontId="1" fillId="53"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8" borderId="0" applyNumberFormat="0" applyBorder="0" applyAlignment="0" applyProtection="0"/>
    <xf numFmtId="0" fontId="1" fillId="53" borderId="0" applyNumberFormat="0" applyBorder="0" applyProtection="0">
      <alignment horizontal="left"/>
    </xf>
    <xf numFmtId="0" fontId="20" fillId="31" borderId="0" applyNumberFormat="0" applyBorder="0" applyAlignment="0" applyProtection="0"/>
    <xf numFmtId="0" fontId="1" fillId="57" borderId="0" applyNumberFormat="0" applyBorder="0" applyProtection="0">
      <alignment horizontal="left"/>
    </xf>
    <xf numFmtId="0" fontId="1" fillId="57" borderId="0" applyNumberFormat="0" applyBorder="0" applyProtection="0">
      <alignment horizontal="left"/>
    </xf>
    <xf numFmtId="0" fontId="1" fillId="58" borderId="0" applyNumberFormat="0" applyBorder="0" applyProtection="0">
      <alignment horizontal="left"/>
    </xf>
    <xf numFmtId="0" fontId="1" fillId="57" borderId="0" applyNumberFormat="0" applyBorder="0" applyProtection="0">
      <alignment horizontal="left"/>
    </xf>
    <xf numFmtId="0" fontId="1" fillId="58" borderId="0" applyNumberFormat="0" applyBorder="0" applyProtection="0">
      <alignment horizontal="left"/>
    </xf>
    <xf numFmtId="0" fontId="1" fillId="57" borderId="0" applyNumberFormat="0" applyBorder="0" applyProtection="0">
      <alignment horizontal="left"/>
    </xf>
    <xf numFmtId="0" fontId="1" fillId="9" borderId="0" applyNumberFormat="0" applyBorder="0" applyAlignment="0" applyProtection="0"/>
    <xf numFmtId="0" fontId="1" fillId="57" borderId="0" applyNumberFormat="0" applyBorder="0" applyProtection="0">
      <alignment horizontal="left"/>
    </xf>
    <xf numFmtId="0" fontId="20" fillId="34" borderId="0" applyNumberFormat="0" applyBorder="0" applyAlignment="0" applyProtection="0"/>
    <xf numFmtId="0" fontId="1" fillId="49"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10" borderId="0" applyNumberFormat="0" applyBorder="0" applyAlignment="0" applyProtection="0"/>
    <xf numFmtId="0" fontId="1" fillId="49" borderId="0" applyNumberFormat="0" applyBorder="0" applyProtection="0">
      <alignment horizontal="left"/>
    </xf>
    <xf numFmtId="0" fontId="20" fillId="37" borderId="0" applyNumberFormat="0" applyBorder="0" applyAlignment="0" applyProtection="0"/>
    <xf numFmtId="0" fontId="1" fillId="59" borderId="0" applyNumberFormat="0" applyBorder="0" applyProtection="0">
      <alignment horizontal="left"/>
    </xf>
    <xf numFmtId="0" fontId="1" fillId="59" borderId="0" applyNumberFormat="0" applyBorder="0" applyProtection="0">
      <alignment horizontal="left"/>
    </xf>
    <xf numFmtId="0" fontId="1" fillId="59" borderId="0" applyNumberFormat="0" applyBorder="0" applyProtection="0">
      <alignment horizontal="left"/>
    </xf>
    <xf numFmtId="0" fontId="1" fillId="59" borderId="0" applyNumberFormat="0" applyBorder="0" applyProtection="0">
      <alignment horizontal="left"/>
    </xf>
    <xf numFmtId="0" fontId="1" fillId="5" borderId="0" applyNumberFormat="0" applyBorder="0" applyAlignment="0" applyProtection="0"/>
    <xf numFmtId="0" fontId="1" fillId="59" borderId="0" applyNumberFormat="0" applyBorder="0" applyProtection="0">
      <alignment horizontal="left"/>
    </xf>
    <xf numFmtId="0" fontId="20" fillId="40" borderId="0" applyNumberFormat="0" applyBorder="0" applyAlignment="0" applyProtection="0"/>
    <xf numFmtId="0" fontId="1" fillId="53"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8" borderId="0" applyNumberFormat="0" applyBorder="0" applyAlignment="0" applyProtection="0"/>
    <xf numFmtId="0" fontId="1" fillId="53" borderId="0" applyNumberFormat="0" applyBorder="0" applyProtection="0">
      <alignment horizontal="left"/>
    </xf>
    <xf numFmtId="0" fontId="20" fillId="43" borderId="0" applyNumberFormat="0" applyBorder="0" applyAlignment="0" applyProtection="0"/>
    <xf numFmtId="0" fontId="1" fillId="60" borderId="0" applyNumberFormat="0" applyBorder="0" applyProtection="0">
      <alignment horizontal="left"/>
    </xf>
    <xf numFmtId="0" fontId="1" fillId="60" borderId="0" applyNumberFormat="0" applyBorder="0" applyProtection="0">
      <alignment horizontal="left"/>
    </xf>
    <xf numFmtId="0" fontId="1" fillId="61" borderId="0" applyNumberFormat="0" applyBorder="0" applyProtection="0">
      <alignment horizontal="left"/>
    </xf>
    <xf numFmtId="0" fontId="1" fillId="60" borderId="0" applyNumberFormat="0" applyBorder="0" applyProtection="0">
      <alignment horizontal="left"/>
    </xf>
    <xf numFmtId="0" fontId="1" fillId="61" borderId="0" applyNumberFormat="0" applyBorder="0" applyProtection="0">
      <alignment horizontal="left"/>
    </xf>
    <xf numFmtId="0" fontId="1" fillId="60" borderId="0" applyNumberFormat="0" applyBorder="0" applyProtection="0">
      <alignment horizontal="left"/>
    </xf>
    <xf numFmtId="0" fontId="1" fillId="11" borderId="0" applyNumberFormat="0" applyBorder="0" applyAlignment="0" applyProtection="0"/>
    <xf numFmtId="0" fontId="1" fillId="60" borderId="0" applyNumberFormat="0" applyBorder="0" applyProtection="0">
      <alignment horizontal="left"/>
    </xf>
    <xf numFmtId="0" fontId="40" fillId="29" borderId="0" applyNumberFormat="0" applyBorder="0" applyAlignment="0" applyProtection="0"/>
    <xf numFmtId="0" fontId="3" fillId="53" borderId="0" applyNumberFormat="0" applyBorder="0" applyProtection="0">
      <alignment horizontal="left"/>
    </xf>
    <xf numFmtId="0" fontId="3" fillId="54" borderId="0" applyNumberFormat="0" applyBorder="0" applyProtection="0">
      <alignment horizontal="left"/>
    </xf>
    <xf numFmtId="0" fontId="3" fillId="12" borderId="0" applyNumberFormat="0" applyBorder="0" applyAlignment="0" applyProtection="0"/>
    <xf numFmtId="0" fontId="40" fillId="32" borderId="0" applyNumberFormat="0" applyBorder="0" applyAlignment="0" applyProtection="0"/>
    <xf numFmtId="0" fontId="3" fillId="57" borderId="0" applyNumberFormat="0" applyBorder="0" applyProtection="0">
      <alignment horizontal="left"/>
    </xf>
    <xf numFmtId="0" fontId="3" fillId="58" borderId="0" applyNumberFormat="0" applyBorder="0" applyProtection="0">
      <alignment horizontal="left"/>
    </xf>
    <xf numFmtId="0" fontId="3" fillId="9" borderId="0" applyNumberFormat="0" applyBorder="0" applyAlignment="0" applyProtection="0"/>
    <xf numFmtId="0" fontId="40" fillId="35" borderId="0" applyNumberFormat="0" applyBorder="0" applyAlignment="0" applyProtection="0"/>
    <xf numFmtId="0" fontId="3" fillId="49" borderId="0" applyNumberFormat="0" applyBorder="0" applyProtection="0">
      <alignment horizontal="left"/>
    </xf>
    <xf numFmtId="0" fontId="3" fillId="50" borderId="0" applyNumberFormat="0" applyBorder="0" applyProtection="0">
      <alignment horizontal="left"/>
    </xf>
    <xf numFmtId="0" fontId="3" fillId="10" borderId="0" applyNumberFormat="0" applyBorder="0" applyAlignment="0" applyProtection="0"/>
    <xf numFmtId="0" fontId="40" fillId="38" borderId="0" applyNumberFormat="0" applyBorder="0" applyAlignment="0" applyProtection="0"/>
    <xf numFmtId="0" fontId="3" fillId="62" borderId="0" applyNumberFormat="0" applyBorder="0" applyProtection="0">
      <alignment horizontal="left"/>
    </xf>
    <xf numFmtId="0" fontId="3" fillId="63" borderId="0" applyNumberFormat="0" applyBorder="0" applyProtection="0">
      <alignment horizontal="left"/>
    </xf>
    <xf numFmtId="0" fontId="3" fillId="13" borderId="0" applyNumberFormat="0" applyBorder="0" applyAlignment="0" applyProtection="0"/>
    <xf numFmtId="0" fontId="40" fillId="41" borderId="0" applyNumberFormat="0" applyBorder="0" applyAlignment="0" applyProtection="0"/>
    <xf numFmtId="0" fontId="3" fillId="53" borderId="0" applyNumberFormat="0" applyBorder="0" applyProtection="0">
      <alignment horizontal="left"/>
    </xf>
    <xf numFmtId="0" fontId="3" fillId="54" borderId="0" applyNumberFormat="0" applyBorder="0" applyProtection="0">
      <alignment horizontal="left"/>
    </xf>
    <xf numFmtId="0" fontId="3" fillId="14" borderId="0" applyNumberFormat="0" applyBorder="0" applyAlignment="0" applyProtection="0"/>
    <xf numFmtId="0" fontId="40" fillId="44" borderId="0" applyNumberFormat="0" applyBorder="0" applyAlignment="0" applyProtection="0"/>
    <xf numFmtId="0" fontId="3" fillId="47" borderId="0" applyNumberFormat="0" applyBorder="0" applyProtection="0">
      <alignment horizontal="left"/>
    </xf>
    <xf numFmtId="0" fontId="3" fillId="48" borderId="0" applyNumberFormat="0" applyBorder="0" applyProtection="0">
      <alignment horizontal="left"/>
    </xf>
    <xf numFmtId="0" fontId="3" fillId="15" borderId="0" applyNumberFormat="0" applyBorder="0" applyAlignment="0" applyProtection="0"/>
    <xf numFmtId="0" fontId="1" fillId="0" borderId="0"/>
    <xf numFmtId="0" fontId="1" fillId="0" borderId="0"/>
    <xf numFmtId="167" fontId="60" fillId="0" borderId="0"/>
    <xf numFmtId="0" fontId="1" fillId="0" borderId="0"/>
    <xf numFmtId="0" fontId="1" fillId="0" borderId="0"/>
    <xf numFmtId="0" fontId="61" fillId="0" borderId="0">
      <alignment horizontal="center"/>
    </xf>
    <xf numFmtId="0" fontId="52" fillId="0" borderId="0">
      <alignment horizontal="center"/>
    </xf>
    <xf numFmtId="0" fontId="61" fillId="0" borderId="0">
      <alignment horizontal="center" textRotation="90"/>
    </xf>
    <xf numFmtId="0" fontId="52" fillId="0" borderId="0">
      <alignment horizontal="center" textRotation="90"/>
    </xf>
    <xf numFmtId="0" fontId="62" fillId="0" borderId="0"/>
    <xf numFmtId="0" fontId="53" fillId="0" borderId="0"/>
    <xf numFmtId="168" fontId="62" fillId="0" borderId="0"/>
    <xf numFmtId="170" fontId="53" fillId="0" borderId="0"/>
    <xf numFmtId="0" fontId="63" fillId="0" borderId="0">
      <alignment horizontal="left" vertical="top"/>
    </xf>
    <xf numFmtId="0" fontId="54" fillId="0" borderId="0">
      <alignment horizontal="left" vertical="top"/>
    </xf>
    <xf numFmtId="0" fontId="63" fillId="0" borderId="0">
      <alignment horizontal="right" vertical="top"/>
    </xf>
    <xf numFmtId="0" fontId="54" fillId="0" borderId="0">
      <alignment horizontal="right" vertical="top"/>
    </xf>
    <xf numFmtId="0" fontId="41" fillId="0" borderId="0">
      <alignment horizontal="right" vertical="center"/>
    </xf>
    <xf numFmtId="0" fontId="64" fillId="0" borderId="0">
      <alignment horizontal="right" vertical="center"/>
    </xf>
    <xf numFmtId="0" fontId="41" fillId="0" borderId="0">
      <alignment horizontal="right" vertical="center"/>
    </xf>
    <xf numFmtId="0" fontId="41" fillId="0" borderId="0">
      <alignment horizontal="right" vertical="center"/>
    </xf>
    <xf numFmtId="0" fontId="64" fillId="0" borderId="0">
      <alignment horizontal="right" vertical="center"/>
    </xf>
    <xf numFmtId="0" fontId="41" fillId="0" borderId="0">
      <alignment horizontal="right" vertical="center"/>
    </xf>
    <xf numFmtId="0" fontId="64" fillId="0" borderId="0">
      <alignment horizontal="center" vertical="center"/>
    </xf>
    <xf numFmtId="0" fontId="41" fillId="0" borderId="0">
      <alignment horizontal="center" vertical="center"/>
    </xf>
    <xf numFmtId="0" fontId="51" fillId="0" borderId="0">
      <alignment horizontal="left" vertical="top"/>
    </xf>
    <xf numFmtId="0" fontId="65" fillId="0" borderId="0">
      <alignment horizontal="left" vertical="top"/>
    </xf>
    <xf numFmtId="0" fontId="51" fillId="0" borderId="0">
      <alignment horizontal="left" vertical="top"/>
    </xf>
    <xf numFmtId="0" fontId="51" fillId="0" borderId="0">
      <alignment horizontal="right" vertical="center"/>
    </xf>
    <xf numFmtId="0" fontId="65" fillId="0" borderId="0">
      <alignment horizontal="right" vertical="center"/>
    </xf>
    <xf numFmtId="0" fontId="51" fillId="0" borderId="0">
      <alignment horizontal="right" vertical="center"/>
    </xf>
    <xf numFmtId="0" fontId="65" fillId="0" borderId="0">
      <alignment horizontal="right" vertical="center"/>
    </xf>
    <xf numFmtId="0" fontId="51" fillId="0" borderId="0">
      <alignment horizontal="right" vertical="center"/>
    </xf>
    <xf numFmtId="0" fontId="65" fillId="0" borderId="0">
      <alignment horizontal="center" vertical="center"/>
    </xf>
    <xf numFmtId="0" fontId="51" fillId="0" borderId="0">
      <alignment horizontal="center" vertical="center"/>
    </xf>
    <xf numFmtId="0" fontId="50" fillId="0" borderId="0">
      <alignment horizontal="center" vertical="center"/>
    </xf>
    <xf numFmtId="0" fontId="66" fillId="0" borderId="0">
      <alignment horizontal="center" vertical="center"/>
    </xf>
    <xf numFmtId="0" fontId="50" fillId="0" borderId="0">
      <alignment horizontal="center" vertical="center"/>
    </xf>
    <xf numFmtId="0" fontId="41" fillId="0" borderId="0">
      <alignment horizontal="center" vertical="center"/>
    </xf>
    <xf numFmtId="0" fontId="64" fillId="0" borderId="0">
      <alignment horizontal="center" vertical="center"/>
    </xf>
    <xf numFmtId="0" fontId="41" fillId="0" borderId="0">
      <alignment horizontal="center" vertical="center"/>
    </xf>
    <xf numFmtId="0" fontId="41" fillId="0" borderId="0">
      <alignment horizontal="center" vertical="center"/>
    </xf>
    <xf numFmtId="0" fontId="64" fillId="0" borderId="0">
      <alignment horizontal="center" vertical="center"/>
    </xf>
    <xf numFmtId="0" fontId="41" fillId="0" borderId="0">
      <alignment horizontal="center" vertical="center"/>
    </xf>
    <xf numFmtId="0" fontId="67" fillId="0" borderId="0">
      <alignment horizontal="left"/>
    </xf>
    <xf numFmtId="0" fontId="55" fillId="0" borderId="0">
      <alignment horizontal="left"/>
    </xf>
    <xf numFmtId="0" fontId="41" fillId="0" borderId="0">
      <alignment horizontal="right" vertical="center"/>
    </xf>
    <xf numFmtId="0" fontId="64" fillId="0" borderId="0">
      <alignment horizontal="right" vertical="center"/>
    </xf>
    <xf numFmtId="0" fontId="41" fillId="0" borderId="0">
      <alignment horizontal="right" vertical="center"/>
    </xf>
    <xf numFmtId="0" fontId="41" fillId="0" borderId="0">
      <alignment horizontal="right" vertical="center"/>
    </xf>
    <xf numFmtId="0" fontId="64" fillId="0" borderId="0">
      <alignment horizontal="right" vertical="center"/>
    </xf>
    <xf numFmtId="0" fontId="41" fillId="0" borderId="0">
      <alignment horizontal="right" vertical="center"/>
    </xf>
    <xf numFmtId="0" fontId="64" fillId="0" borderId="0">
      <alignment horizontal="right" vertical="center"/>
    </xf>
    <xf numFmtId="0" fontId="41" fillId="0" borderId="0">
      <alignment horizontal="right" vertical="center"/>
    </xf>
    <xf numFmtId="0" fontId="41" fillId="0" borderId="0">
      <alignment horizontal="left" vertical="center"/>
    </xf>
    <xf numFmtId="0" fontId="64" fillId="0" borderId="0">
      <alignment horizontal="left" vertical="center"/>
    </xf>
    <xf numFmtId="0" fontId="41" fillId="0" borderId="0">
      <alignment horizontal="left" vertical="center"/>
    </xf>
    <xf numFmtId="0" fontId="21" fillId="0" borderId="0"/>
    <xf numFmtId="0" fontId="48" fillId="0" borderId="0" applyNumberFormat="0" applyFill="0" applyBorder="0" applyAlignment="0" applyProtection="0"/>
    <xf numFmtId="0" fontId="3" fillId="64" borderId="0" applyNumberFormat="0" applyBorder="0" applyProtection="0">
      <alignment horizontal="left"/>
    </xf>
    <xf numFmtId="0" fontId="3" fillId="16" borderId="0" applyNumberFormat="0" applyBorder="0" applyAlignment="0" applyProtection="0"/>
    <xf numFmtId="0" fontId="3" fillId="57" borderId="0" applyNumberFormat="0" applyBorder="0" applyProtection="0">
      <alignment horizontal="left"/>
    </xf>
    <xf numFmtId="0" fontId="3" fillId="58" borderId="0" applyNumberFormat="0" applyBorder="0" applyProtection="0">
      <alignment horizontal="left"/>
    </xf>
    <xf numFmtId="0" fontId="3" fillId="17" borderId="0" applyNumberFormat="0" applyBorder="0" applyAlignment="0" applyProtection="0"/>
    <xf numFmtId="0" fontId="3" fillId="65" borderId="0" applyNumberFormat="0" applyBorder="0" applyProtection="0">
      <alignment horizontal="left"/>
    </xf>
    <xf numFmtId="0" fontId="3" fillId="18" borderId="0" applyNumberFormat="0" applyBorder="0" applyAlignment="0" applyProtection="0"/>
    <xf numFmtId="0" fontId="3" fillId="66" borderId="0" applyNumberFormat="0" applyBorder="0" applyProtection="0">
      <alignment horizontal="left"/>
    </xf>
    <xf numFmtId="0" fontId="3" fillId="67" borderId="0" applyNumberFormat="0" applyBorder="0" applyProtection="0">
      <alignment horizontal="left"/>
    </xf>
    <xf numFmtId="0" fontId="3" fillId="13" borderId="0" applyNumberFormat="0" applyBorder="0" applyAlignment="0" applyProtection="0"/>
    <xf numFmtId="0" fontId="3" fillId="64" borderId="0" applyNumberFormat="0" applyBorder="0" applyProtection="0">
      <alignment horizontal="left"/>
    </xf>
    <xf numFmtId="0" fontId="3" fillId="14" borderId="0" applyNumberFormat="0" applyBorder="0" applyAlignment="0" applyProtection="0"/>
    <xf numFmtId="0" fontId="3" fillId="57" borderId="0" applyNumberFormat="0" applyBorder="0" applyProtection="0">
      <alignment horizontal="left"/>
    </xf>
    <xf numFmtId="0" fontId="3" fillId="58" borderId="0" applyNumberFormat="0" applyBorder="0" applyProtection="0">
      <alignment horizontal="left"/>
    </xf>
    <xf numFmtId="0" fontId="3" fillId="19" borderId="0" applyNumberFormat="0" applyBorder="0" applyAlignment="0" applyProtection="0"/>
    <xf numFmtId="0" fontId="10" fillId="51" borderId="14" applyNumberFormat="0" applyProtection="0">
      <alignment horizontal="left"/>
    </xf>
    <xf numFmtId="0" fontId="10" fillId="52" borderId="14" applyNumberFormat="0" applyProtection="0">
      <alignment horizontal="left"/>
    </xf>
    <xf numFmtId="0" fontId="5" fillId="20" borderId="2" applyNumberFormat="0" applyAlignment="0" applyProtection="0"/>
    <xf numFmtId="0" fontId="42" fillId="51" borderId="1" applyNumberFormat="0" applyProtection="0">
      <alignment horizontal="left"/>
    </xf>
    <xf numFmtId="0" fontId="42" fillId="52" borderId="1" applyNumberFormat="0" applyProtection="0">
      <alignment horizontal="left"/>
    </xf>
    <xf numFmtId="0" fontId="6" fillId="20" borderId="1" applyNumberFormat="0" applyAlignment="0" applyProtection="0"/>
    <xf numFmtId="0" fontId="56" fillId="0" borderId="0" applyNumberFormat="0" applyFill="0" applyBorder="0" applyAlignment="0" applyProtection="0"/>
    <xf numFmtId="169" fontId="43" fillId="0" borderId="0" applyFill="0" applyBorder="0" applyProtection="0">
      <alignment horizontal="left"/>
    </xf>
    <xf numFmtId="164" fontId="20" fillId="0" borderId="0" applyFont="0" applyFill="0" applyBorder="0" applyAlignment="0" applyProtection="0"/>
    <xf numFmtId="0" fontId="44" fillId="0" borderId="15" applyNumberFormat="0" applyFill="0" applyProtection="0">
      <alignment horizontal="left"/>
    </xf>
    <xf numFmtId="0" fontId="8" fillId="0" borderId="4" applyNumberFormat="0" applyFill="0" applyAlignment="0" applyProtection="0"/>
    <xf numFmtId="0" fontId="45" fillId="0" borderId="16" applyNumberFormat="0" applyFill="0" applyProtection="0">
      <alignment horizontal="left"/>
    </xf>
    <xf numFmtId="0" fontId="9" fillId="0" borderId="5" applyNumberFormat="0" applyFill="0" applyAlignment="0" applyProtection="0"/>
    <xf numFmtId="0" fontId="10" fillId="0" borderId="17" applyNumberFormat="0" applyFill="0" applyProtection="0">
      <alignment horizontal="left"/>
    </xf>
    <xf numFmtId="0" fontId="10" fillId="0" borderId="6" applyNumberFormat="0" applyFill="0" applyAlignment="0" applyProtection="0"/>
    <xf numFmtId="0" fontId="11" fillId="62" borderId="18" applyNumberFormat="0" applyProtection="0">
      <alignment horizontal="left"/>
    </xf>
    <xf numFmtId="0" fontId="11" fillId="63" borderId="18" applyNumberFormat="0" applyProtection="0">
      <alignment horizontal="left"/>
    </xf>
    <xf numFmtId="0" fontId="11" fillId="21" borderId="7" applyNumberFormat="0" applyAlignment="0" applyProtection="0"/>
    <xf numFmtId="0" fontId="20" fillId="0" borderId="0"/>
    <xf numFmtId="0" fontId="1" fillId="0" borderId="0"/>
    <xf numFmtId="0" fontId="47" fillId="0" borderId="0"/>
    <xf numFmtId="0" fontId="59" fillId="0" borderId="0"/>
    <xf numFmtId="0" fontId="22" fillId="0" borderId="0"/>
    <xf numFmtId="0" fontId="1" fillId="0" borderId="0"/>
    <xf numFmtId="0" fontId="2" fillId="0" borderId="0"/>
    <xf numFmtId="0" fontId="21" fillId="0" borderId="0"/>
    <xf numFmtId="0" fontId="1" fillId="0" borderId="0"/>
    <xf numFmtId="0" fontId="46" fillId="0" borderId="0"/>
    <xf numFmtId="0" fontId="2" fillId="0" borderId="0"/>
    <xf numFmtId="0" fontId="21" fillId="0" borderId="0"/>
    <xf numFmtId="0" fontId="68" fillId="0" borderId="0"/>
    <xf numFmtId="0" fontId="57" fillId="0" borderId="0"/>
    <xf numFmtId="49" fontId="2" fillId="0" borderId="0"/>
    <xf numFmtId="0" fontId="20" fillId="0" borderId="0"/>
    <xf numFmtId="0" fontId="43" fillId="0" borderId="0">
      <alignment horizontal="left"/>
    </xf>
    <xf numFmtId="0" fontId="46" fillId="0" borderId="0"/>
    <xf numFmtId="0" fontId="21" fillId="0" borderId="0"/>
    <xf numFmtId="0" fontId="69" fillId="0" borderId="0"/>
    <xf numFmtId="0" fontId="58" fillId="0" borderId="0"/>
    <xf numFmtId="0" fontId="49" fillId="0" borderId="0"/>
    <xf numFmtId="0" fontId="43" fillId="0" borderId="0"/>
    <xf numFmtId="0" fontId="1" fillId="0" borderId="0"/>
    <xf numFmtId="0" fontId="14" fillId="68" borderId="0" applyNumberFormat="0" applyBorder="0" applyProtection="0">
      <alignment horizontal="left"/>
    </xf>
    <xf numFmtId="0" fontId="14" fillId="69" borderId="0" applyNumberFormat="0" applyBorder="0" applyProtection="0">
      <alignment horizontal="left"/>
    </xf>
    <xf numFmtId="0" fontId="14" fillId="3" borderId="0" applyNumberFormat="0" applyBorder="0" applyAlignment="0" applyProtection="0"/>
    <xf numFmtId="0" fontId="43" fillId="60" borderId="8" applyNumberFormat="0" applyProtection="0">
      <alignment horizontal="left"/>
    </xf>
    <xf numFmtId="0" fontId="43" fillId="61" borderId="8" applyNumberFormat="0" applyProtection="0">
      <alignment horizontal="left"/>
    </xf>
    <xf numFmtId="0" fontId="1" fillId="23" borderId="8" applyNumberFormat="0" applyFont="0" applyAlignment="0" applyProtection="0"/>
    <xf numFmtId="9" fontId="2" fillId="0" borderId="0" applyFont="0" applyFill="0" applyBorder="0" applyAlignment="0" applyProtection="0"/>
    <xf numFmtId="0" fontId="46" fillId="0" borderId="0"/>
    <xf numFmtId="9" fontId="1" fillId="0" borderId="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ill="0" applyBorder="0" applyAlignment="0" applyProtection="0"/>
    <xf numFmtId="0" fontId="17" fillId="0" borderId="19" applyNumberFormat="0" applyFill="0" applyProtection="0">
      <alignment horizontal="left"/>
    </xf>
    <xf numFmtId="0" fontId="16" fillId="0" borderId="9" applyNumberFormat="0" applyFill="0" applyAlignment="0" applyProtection="0"/>
    <xf numFmtId="0" fontId="17" fillId="0" borderId="0" applyNumberFormat="0" applyFill="0" applyBorder="0" applyProtection="0">
      <alignment horizontal="left"/>
    </xf>
    <xf numFmtId="0" fontId="17" fillId="0" borderId="0" applyNumberFormat="0" applyFill="0" applyBorder="0" applyAlignment="0" applyProtection="0"/>
    <xf numFmtId="166" fontId="20" fillId="0" borderId="0" applyFont="0" applyFill="0" applyBorder="0" applyAlignment="0" applyProtection="0"/>
    <xf numFmtId="166" fontId="22" fillId="0" borderId="0" applyFont="0" applyFill="0" applyBorder="0" applyAlignment="0" applyProtection="0"/>
    <xf numFmtId="171" fontId="1" fillId="0" borderId="0" applyFill="0" applyBorder="0" applyAlignment="0" applyProtection="0"/>
    <xf numFmtId="171" fontId="1" fillId="0" borderId="0" applyFill="0" applyBorder="0" applyAlignment="0" applyProtection="0"/>
    <xf numFmtId="166" fontId="20" fillId="0" borderId="0" applyFont="0" applyFill="0" applyBorder="0" applyAlignment="0" applyProtection="0"/>
    <xf numFmtId="171" fontId="1" fillId="0" borderId="0" applyFill="0" applyBorder="0" applyAlignment="0" applyProtection="0"/>
    <xf numFmtId="0" fontId="18" fillId="49" borderId="0" applyNumberFormat="0" applyBorder="0" applyProtection="0">
      <alignment horizontal="left"/>
    </xf>
    <xf numFmtId="0" fontId="18" fillId="50" borderId="0" applyNumberFormat="0" applyBorder="0" applyProtection="0">
      <alignment horizontal="left"/>
    </xf>
    <xf numFmtId="0" fontId="18" fillId="4" borderId="0" applyNumberFormat="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9" fontId="20" fillId="0" borderId="0" applyFont="0" applyFill="0" applyBorder="0" applyAlignment="0" applyProtection="0"/>
  </cellStyleXfs>
  <cellXfs count="282">
    <xf numFmtId="0" fontId="0" fillId="0" borderId="0" xfId="0"/>
    <xf numFmtId="0" fontId="79" fillId="25" borderId="0" xfId="0" applyFont="1" applyFill="1" applyAlignment="1">
      <alignment horizontal="center" wrapText="1"/>
    </xf>
    <xf numFmtId="0" fontId="19" fillId="25" borderId="0" xfId="0" applyFont="1" applyFill="1" applyAlignment="1">
      <alignment horizontal="center" vertical="center" wrapText="1"/>
    </xf>
    <xf numFmtId="0" fontId="19" fillId="25" borderId="0" xfId="0" applyFont="1" applyFill="1" applyAlignment="1">
      <alignment horizontal="left" vertical="center" wrapText="1"/>
    </xf>
    <xf numFmtId="0" fontId="19" fillId="25" borderId="0" xfId="0" applyFont="1" applyFill="1" applyAlignment="1">
      <alignment horizontal="justify" vertical="center" wrapText="1"/>
    </xf>
    <xf numFmtId="0" fontId="80" fillId="25" borderId="0" xfId="0" applyFont="1" applyFill="1" applyAlignment="1">
      <alignment horizontal="left" vertical="center" wrapText="1"/>
    </xf>
    <xf numFmtId="0" fontId="19" fillId="0" borderId="0" xfId="0" applyFont="1" applyAlignment="1">
      <alignment horizontal="center" vertical="center" wrapText="1"/>
    </xf>
    <xf numFmtId="0" fontId="28" fillId="0" borderId="0" xfId="0" applyFont="1"/>
    <xf numFmtId="0" fontId="19" fillId="0" borderId="0" xfId="0" applyFont="1"/>
    <xf numFmtId="0" fontId="28" fillId="25" borderId="0" xfId="0" applyFont="1" applyFill="1"/>
    <xf numFmtId="0" fontId="81" fillId="0" borderId="0" xfId="0" applyFont="1" applyAlignment="1">
      <alignment wrapText="1"/>
    </xf>
    <xf numFmtId="0" fontId="78" fillId="25" borderId="13" xfId="0" applyFont="1" applyFill="1" applyBorder="1" applyAlignment="1">
      <alignment horizontal="right"/>
    </xf>
    <xf numFmtId="0" fontId="78" fillId="25" borderId="0" xfId="0" applyFont="1" applyFill="1" applyAlignment="1">
      <alignment horizontal="right"/>
    </xf>
    <xf numFmtId="0" fontId="76" fillId="0" borderId="0" xfId="0" applyFont="1"/>
    <xf numFmtId="0" fontId="19" fillId="25" borderId="13" xfId="0" applyFont="1" applyFill="1" applyBorder="1"/>
    <xf numFmtId="0" fontId="19" fillId="25" borderId="0" xfId="0" applyFont="1" applyFill="1"/>
    <xf numFmtId="0" fontId="78" fillId="25" borderId="0" xfId="0" applyFont="1" applyFill="1" applyAlignment="1">
      <alignment horizontal="center"/>
    </xf>
    <xf numFmtId="0" fontId="19" fillId="0" borderId="0" xfId="0" applyFont="1" applyAlignment="1">
      <alignment wrapText="1"/>
    </xf>
    <xf numFmtId="0" fontId="33" fillId="0" borderId="0" xfId="0" applyFont="1" applyAlignment="1">
      <alignment vertical="center" wrapText="1"/>
    </xf>
    <xf numFmtId="0" fontId="19" fillId="25" borderId="0" xfId="0" applyFont="1" applyFill="1" applyAlignment="1">
      <alignment wrapText="1"/>
    </xf>
    <xf numFmtId="0" fontId="78" fillId="25" borderId="0" xfId="0" applyFont="1" applyFill="1"/>
    <xf numFmtId="0" fontId="19" fillId="25" borderId="0" xfId="0" applyFont="1" applyFill="1" applyAlignment="1">
      <alignment vertical="center"/>
    </xf>
    <xf numFmtId="0" fontId="87" fillId="25" borderId="0" xfId="0" applyFont="1" applyFill="1" applyAlignment="1">
      <alignment horizontal="right" vertical="center" wrapText="1"/>
    </xf>
    <xf numFmtId="0" fontId="88" fillId="25" borderId="0" xfId="0" applyFont="1" applyFill="1" applyAlignment="1">
      <alignment horizontal="center" vertical="top" wrapText="1"/>
    </xf>
    <xf numFmtId="2" fontId="24" fillId="71" borderId="10" xfId="0" applyNumberFormat="1" applyFont="1" applyFill="1" applyBorder="1" applyAlignment="1" applyProtection="1">
      <alignment horizontal="center" vertical="center" wrapText="1"/>
      <protection locked="0"/>
    </xf>
    <xf numFmtId="0" fontId="19" fillId="0" borderId="0" xfId="0" applyFont="1" applyAlignment="1">
      <alignment horizontal="center"/>
    </xf>
    <xf numFmtId="4" fontId="19" fillId="0" borderId="0" xfId="0" applyNumberFormat="1" applyFont="1"/>
    <xf numFmtId="0" fontId="19" fillId="25" borderId="0" xfId="0" applyFont="1" applyFill="1" applyAlignment="1">
      <alignment horizontal="center"/>
    </xf>
    <xf numFmtId="2" fontId="35" fillId="0" borderId="10" xfId="0" applyNumberFormat="1" applyFont="1" applyBorder="1" applyAlignment="1">
      <alignment horizontal="center" vertical="center" wrapText="1"/>
    </xf>
    <xf numFmtId="0" fontId="30" fillId="0" borderId="10" xfId="0" applyFont="1" applyBorder="1" applyAlignment="1">
      <alignment horizontal="center" vertical="center" wrapText="1"/>
    </xf>
    <xf numFmtId="2" fontId="19" fillId="71" borderId="10" xfId="0" applyNumberFormat="1" applyFont="1" applyFill="1" applyBorder="1" applyAlignment="1" applyProtection="1">
      <alignment horizontal="center" vertical="center" wrapText="1"/>
      <protection locked="0"/>
    </xf>
    <xf numFmtId="172" fontId="70" fillId="73" borderId="10" xfId="0" applyNumberFormat="1" applyFont="1" applyFill="1" applyBorder="1" applyAlignment="1" applyProtection="1">
      <alignment vertical="center"/>
      <protection locked="0"/>
    </xf>
    <xf numFmtId="172" fontId="19" fillId="73" borderId="10" xfId="0" applyNumberFormat="1" applyFont="1" applyFill="1" applyBorder="1" applyAlignment="1" applyProtection="1">
      <alignment vertical="center"/>
      <protection locked="0"/>
    </xf>
    <xf numFmtId="172" fontId="70" fillId="73" borderId="10" xfId="0" applyNumberFormat="1" applyFont="1" applyFill="1" applyBorder="1" applyAlignment="1" applyProtection="1">
      <alignment horizontal="right" vertical="center" wrapText="1"/>
      <protection locked="0"/>
    </xf>
    <xf numFmtId="172" fontId="91" fillId="73" borderId="10" xfId="0" applyNumberFormat="1" applyFont="1" applyFill="1" applyBorder="1" applyAlignment="1" applyProtection="1">
      <alignment horizontal="right" vertical="center" wrapText="1"/>
      <protection locked="0"/>
    </xf>
    <xf numFmtId="2" fontId="35" fillId="0" borderId="0" xfId="0" applyNumberFormat="1" applyFont="1" applyAlignment="1">
      <alignment horizontal="center" vertical="center" wrapText="1"/>
    </xf>
    <xf numFmtId="4" fontId="77" fillId="0" borderId="10" xfId="0" applyNumberFormat="1" applyFont="1" applyBorder="1"/>
    <xf numFmtId="4" fontId="92" fillId="0" borderId="10" xfId="0" applyNumberFormat="1" applyFont="1" applyBorder="1" applyAlignment="1">
      <alignment horizontal="center"/>
    </xf>
    <xf numFmtId="4" fontId="77" fillId="0" borderId="10" xfId="0" applyNumberFormat="1" applyFont="1" applyBorder="1" applyAlignment="1">
      <alignment horizontal="center"/>
    </xf>
    <xf numFmtId="4" fontId="92" fillId="25" borderId="10" xfId="336" applyNumberFormat="1" applyFont="1" applyFill="1" applyBorder="1" applyAlignment="1" applyProtection="1">
      <alignment horizontal="center"/>
    </xf>
    <xf numFmtId="4" fontId="19" fillId="78" borderId="10" xfId="0" applyNumberFormat="1" applyFont="1" applyFill="1" applyBorder="1" applyProtection="1">
      <protection locked="0"/>
    </xf>
    <xf numFmtId="0" fontId="19" fillId="0" borderId="0" xfId="0" applyFont="1" applyAlignment="1">
      <alignment vertical="center"/>
    </xf>
    <xf numFmtId="4" fontId="92" fillId="0" borderId="10" xfId="0" applyNumberFormat="1" applyFont="1" applyBorder="1"/>
    <xf numFmtId="0" fontId="0" fillId="0" borderId="0" xfId="0" applyAlignment="1">
      <alignment vertical="center"/>
    </xf>
    <xf numFmtId="173" fontId="0" fillId="0" borderId="0" xfId="0" applyNumberFormat="1" applyAlignment="1">
      <alignment horizontal="left" vertical="center"/>
    </xf>
    <xf numFmtId="0" fontId="19" fillId="25" borderId="0" xfId="0" applyFont="1" applyFill="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4" fontId="0" fillId="0" borderId="0" xfId="0" applyNumberFormat="1" applyAlignment="1">
      <alignment vertical="center"/>
    </xf>
    <xf numFmtId="4" fontId="0" fillId="0" borderId="0" xfId="0" applyNumberFormat="1" applyAlignment="1">
      <alignment horizontal="center" vertical="center"/>
    </xf>
    <xf numFmtId="0" fontId="19" fillId="0" borderId="10" xfId="0" applyFont="1" applyBorder="1" applyAlignment="1">
      <alignment horizontal="center" vertical="center" wrapText="1"/>
    </xf>
    <xf numFmtId="0" fontId="70" fillId="0" borderId="10" xfId="0" applyFont="1" applyBorder="1" applyAlignment="1">
      <alignment horizontal="center" vertical="center" wrapText="1"/>
    </xf>
    <xf numFmtId="9" fontId="92" fillId="25" borderId="10" xfId="336" applyFont="1" applyFill="1" applyBorder="1" applyAlignment="1" applyProtection="1">
      <alignment horizontal="center"/>
    </xf>
    <xf numFmtId="2" fontId="19" fillId="0" borderId="0" xfId="0" applyNumberFormat="1" applyFont="1" applyAlignment="1">
      <alignment wrapText="1"/>
    </xf>
    <xf numFmtId="2" fontId="19" fillId="25" borderId="0" xfId="0" applyNumberFormat="1" applyFont="1" applyFill="1" applyAlignment="1">
      <alignment wrapText="1"/>
    </xf>
    <xf numFmtId="2" fontId="30" fillId="70" borderId="10" xfId="0" applyNumberFormat="1" applyFont="1" applyFill="1" applyBorder="1" applyAlignment="1">
      <alignment horizontal="center" vertical="center" wrapText="1"/>
    </xf>
    <xf numFmtId="0" fontId="31" fillId="25" borderId="10" xfId="0" applyFont="1" applyFill="1" applyBorder="1" applyAlignment="1">
      <alignment horizontal="center" vertical="center" wrapText="1"/>
    </xf>
    <xf numFmtId="0" fontId="31" fillId="0" borderId="10" xfId="0" applyFont="1" applyBorder="1" applyAlignment="1">
      <alignment horizontal="justify" vertical="center" wrapText="1"/>
    </xf>
    <xf numFmtId="2" fontId="29" fillId="0" borderId="10" xfId="0" applyNumberFormat="1" applyFont="1" applyBorder="1" applyAlignment="1">
      <alignment horizontal="center" vertical="center" wrapText="1"/>
    </xf>
    <xf numFmtId="2" fontId="24" fillId="25" borderId="10" xfId="0" applyNumberFormat="1" applyFont="1" applyFill="1" applyBorder="1" applyAlignment="1">
      <alignment horizontal="justify" vertical="center" wrapText="1"/>
    </xf>
    <xf numFmtId="2" fontId="30" fillId="25" borderId="10" xfId="0" applyNumberFormat="1" applyFont="1" applyFill="1" applyBorder="1" applyAlignment="1">
      <alignment horizontal="center" vertical="center" wrapText="1"/>
    </xf>
    <xf numFmtId="4" fontId="86" fillId="25" borderId="10" xfId="0" applyNumberFormat="1" applyFont="1" applyFill="1" applyBorder="1" applyAlignment="1">
      <alignment horizontal="center" vertical="center" wrapText="1"/>
    </xf>
    <xf numFmtId="2" fontId="24" fillId="25" borderId="10" xfId="0" applyNumberFormat="1" applyFont="1" applyFill="1" applyBorder="1" applyAlignment="1">
      <alignment vertical="center" wrapText="1"/>
    </xf>
    <xf numFmtId="2" fontId="29" fillId="25" borderId="10" xfId="0" applyNumberFormat="1" applyFont="1" applyFill="1" applyBorder="1" applyAlignment="1">
      <alignment horizontal="center" vertical="center" wrapText="1"/>
    </xf>
    <xf numFmtId="2" fontId="24" fillId="25" borderId="10" xfId="0" applyNumberFormat="1" applyFont="1" applyFill="1" applyBorder="1" applyAlignment="1">
      <alignment horizontal="center" vertical="center" wrapText="1"/>
    </xf>
    <xf numFmtId="2" fontId="30" fillId="0" borderId="10" xfId="0" applyNumberFormat="1" applyFont="1" applyBorder="1" applyAlignment="1">
      <alignment horizontal="center" vertical="center" wrapText="1"/>
    </xf>
    <xf numFmtId="4" fontId="24" fillId="25" borderId="10" xfId="0" applyNumberFormat="1" applyFont="1" applyFill="1" applyBorder="1" applyAlignment="1">
      <alignment horizontal="center" vertical="center" wrapText="1"/>
    </xf>
    <xf numFmtId="2" fontId="28" fillId="25" borderId="10" xfId="0" applyNumberFormat="1" applyFont="1" applyFill="1" applyBorder="1" applyAlignment="1">
      <alignment horizontal="center" vertical="center" wrapText="1"/>
    </xf>
    <xf numFmtId="2" fontId="35" fillId="25" borderId="10" xfId="0" applyNumberFormat="1" applyFont="1" applyFill="1" applyBorder="1" applyAlignment="1">
      <alignment horizontal="center" vertical="center" wrapText="1"/>
    </xf>
    <xf numFmtId="2" fontId="24" fillId="25" borderId="10" xfId="0" applyNumberFormat="1" applyFont="1" applyFill="1" applyBorder="1" applyAlignment="1">
      <alignment horizontal="justify" wrapText="1"/>
    </xf>
    <xf numFmtId="2" fontId="24" fillId="0" borderId="10" xfId="0" applyNumberFormat="1" applyFont="1" applyBorder="1" applyAlignment="1">
      <alignment horizontal="justify" vertical="center" wrapText="1"/>
    </xf>
    <xf numFmtId="0" fontId="30" fillId="25" borderId="10" xfId="0" applyFont="1" applyFill="1" applyBorder="1" applyAlignment="1">
      <alignment horizontal="center" vertical="center" wrapText="1"/>
    </xf>
    <xf numFmtId="0" fontId="29" fillId="0" borderId="10" xfId="0" applyFont="1" applyBorder="1" applyAlignment="1">
      <alignment horizontal="center" vertical="center" wrapText="1"/>
    </xf>
    <xf numFmtId="3" fontId="24" fillId="25" borderId="10" xfId="0" applyNumberFormat="1" applyFont="1" applyFill="1" applyBorder="1" applyAlignment="1">
      <alignment horizontal="center" vertical="center" wrapText="1"/>
    </xf>
    <xf numFmtId="172" fontId="24" fillId="25" borderId="10" xfId="0" applyNumberFormat="1" applyFont="1" applyFill="1" applyBorder="1" applyAlignment="1">
      <alignment horizontal="center" vertical="center" wrapText="1"/>
    </xf>
    <xf numFmtId="2" fontId="35" fillId="0" borderId="0" xfId="0" applyNumberFormat="1" applyFont="1" applyAlignment="1">
      <alignment wrapText="1"/>
    </xf>
    <xf numFmtId="2" fontId="38" fillId="0" borderId="0" xfId="0" applyNumberFormat="1" applyFont="1" applyAlignment="1">
      <alignment horizontal="center" wrapText="1"/>
    </xf>
    <xf numFmtId="2" fontId="39" fillId="0" borderId="0" xfId="0" applyNumberFormat="1" applyFont="1" applyAlignment="1">
      <alignment horizontal="center" vertical="center" wrapText="1"/>
    </xf>
    <xf numFmtId="2" fontId="35" fillId="0" borderId="0" xfId="0" applyNumberFormat="1" applyFont="1" applyAlignment="1">
      <alignment horizontal="center" wrapText="1"/>
    </xf>
    <xf numFmtId="2" fontId="19" fillId="0" borderId="0" xfId="0" applyNumberFormat="1" applyFont="1" applyAlignment="1">
      <alignment horizontal="center" wrapText="1"/>
    </xf>
    <xf numFmtId="2" fontId="39" fillId="0" borderId="0" xfId="0" applyNumberFormat="1" applyFont="1" applyAlignment="1">
      <alignment wrapText="1"/>
    </xf>
    <xf numFmtId="2" fontId="37" fillId="0" borderId="0" xfId="0" applyNumberFormat="1" applyFont="1" applyAlignment="1">
      <alignment horizontal="center" wrapText="1"/>
    </xf>
    <xf numFmtId="0" fontId="103" fillId="25" borderId="0" xfId="0" applyFont="1" applyFill="1" applyAlignment="1">
      <alignment vertical="center"/>
    </xf>
    <xf numFmtId="4" fontId="82" fillId="25" borderId="10" xfId="0" applyNumberFormat="1" applyFont="1" applyFill="1" applyBorder="1" applyAlignment="1">
      <alignment horizontal="center" vertical="center" wrapText="1"/>
    </xf>
    <xf numFmtId="2" fontId="86" fillId="25" borderId="10" xfId="0" applyNumberFormat="1" applyFont="1" applyFill="1" applyBorder="1" applyAlignment="1">
      <alignment horizontal="center" vertical="center" wrapText="1"/>
    </xf>
    <xf numFmtId="4" fontId="92" fillId="0" borderId="23" xfId="0" applyNumberFormat="1" applyFont="1" applyBorder="1"/>
    <xf numFmtId="173" fontId="19" fillId="0" borderId="22" xfId="0" applyNumberFormat="1" applyFont="1" applyBorder="1" applyAlignment="1">
      <alignment horizontal="left" vertical="center" wrapText="1"/>
    </xf>
    <xf numFmtId="173" fontId="92" fillId="0" borderId="22" xfId="0" applyNumberFormat="1" applyFont="1" applyBorder="1" applyAlignment="1">
      <alignment horizontal="left" vertical="center" wrapText="1"/>
    </xf>
    <xf numFmtId="0" fontId="35" fillId="0" borderId="26" xfId="0" applyFont="1" applyBorder="1" applyAlignment="1">
      <alignment horizontal="center" vertical="center"/>
    </xf>
    <xf numFmtId="0" fontId="35" fillId="0" borderId="24" xfId="0" applyFont="1" applyBorder="1" applyAlignment="1">
      <alignment horizontal="center" vertical="center"/>
    </xf>
    <xf numFmtId="0" fontId="35" fillId="0" borderId="24" xfId="0" applyFont="1" applyBorder="1" applyAlignment="1">
      <alignment horizontal="center" vertical="center" wrapText="1"/>
    </xf>
    <xf numFmtId="0" fontId="35" fillId="0" borderId="25" xfId="0" applyFont="1" applyBorder="1" applyAlignment="1">
      <alignment horizontal="center" vertical="center" wrapText="1"/>
    </xf>
    <xf numFmtId="173" fontId="92" fillId="0" borderId="27" xfId="0" applyNumberFormat="1" applyFont="1" applyBorder="1" applyAlignment="1">
      <alignment horizontal="left" vertical="center" wrapText="1"/>
    </xf>
    <xf numFmtId="0" fontId="70" fillId="0" borderId="23" xfId="0" applyFont="1" applyBorder="1" applyAlignment="1">
      <alignment horizontal="center" vertical="center" wrapText="1"/>
    </xf>
    <xf numFmtId="4" fontId="77" fillId="0" borderId="23" xfId="0" applyNumberFormat="1" applyFont="1" applyBorder="1"/>
    <xf numFmtId="4" fontId="92" fillId="0" borderId="23" xfId="0" applyNumberFormat="1" applyFont="1" applyBorder="1" applyAlignment="1">
      <alignment horizontal="center"/>
    </xf>
    <xf numFmtId="4" fontId="77" fillId="0" borderId="23" xfId="0" applyNumberFormat="1" applyFont="1" applyBorder="1" applyAlignment="1">
      <alignment horizontal="center"/>
    </xf>
    <xf numFmtId="4" fontId="19" fillId="78" borderId="23" xfId="0" applyNumberFormat="1" applyFont="1" applyFill="1" applyBorder="1" applyProtection="1">
      <protection locked="0"/>
    </xf>
    <xf numFmtId="9" fontId="92" fillId="80" borderId="10" xfId="336" applyFont="1" applyFill="1" applyBorder="1" applyAlignment="1" applyProtection="1">
      <alignment horizontal="center"/>
    </xf>
    <xf numFmtId="4" fontId="92" fillId="80" borderId="10" xfId="336" applyNumberFormat="1" applyFont="1" applyFill="1" applyBorder="1" applyAlignment="1" applyProtection="1">
      <alignment horizontal="center"/>
    </xf>
    <xf numFmtId="9" fontId="92" fillId="80" borderId="23" xfId="336" applyFont="1" applyFill="1" applyBorder="1" applyAlignment="1" applyProtection="1">
      <alignment horizontal="center"/>
    </xf>
    <xf numFmtId="4" fontId="92" fillId="80" borderId="23" xfId="336" applyNumberFormat="1" applyFont="1" applyFill="1" applyBorder="1" applyAlignment="1" applyProtection="1">
      <alignment horizontal="center"/>
    </xf>
    <xf numFmtId="9" fontId="92" fillId="81" borderId="0" xfId="336" applyFont="1" applyFill="1" applyBorder="1" applyAlignment="1" applyProtection="1">
      <alignment horizontal="center"/>
    </xf>
    <xf numFmtId="4" fontId="92" fillId="81" borderId="0" xfId="336" applyNumberFormat="1" applyFont="1" applyFill="1" applyBorder="1" applyAlignment="1" applyProtection="1">
      <alignment horizontal="center"/>
    </xf>
    <xf numFmtId="4" fontId="92" fillId="78" borderId="10" xfId="0" applyNumberFormat="1" applyFont="1" applyFill="1" applyBorder="1" applyProtection="1">
      <protection locked="0"/>
    </xf>
    <xf numFmtId="4" fontId="92" fillId="78" borderId="23" xfId="0" applyNumberFormat="1" applyFont="1" applyFill="1" applyBorder="1" applyProtection="1">
      <protection locked="0"/>
    </xf>
    <xf numFmtId="173" fontId="77" fillId="80" borderId="10" xfId="0" applyNumberFormat="1" applyFont="1" applyFill="1" applyBorder="1" applyAlignment="1">
      <alignment horizontal="left" vertical="center" wrapText="1"/>
    </xf>
    <xf numFmtId="0" fontId="70" fillId="80" borderId="10" xfId="0" applyFont="1" applyFill="1" applyBorder="1" applyAlignment="1">
      <alignment horizontal="center" vertical="center" wrapText="1"/>
    </xf>
    <xf numFmtId="4" fontId="92" fillId="80" borderId="10" xfId="0" applyNumberFormat="1" applyFont="1" applyFill="1" applyBorder="1" applyAlignment="1">
      <alignment horizontal="center"/>
    </xf>
    <xf numFmtId="4" fontId="77" fillId="80" borderId="10" xfId="0" applyNumberFormat="1" applyFont="1" applyFill="1" applyBorder="1" applyAlignment="1">
      <alignment horizontal="center"/>
    </xf>
    <xf numFmtId="4" fontId="92" fillId="78" borderId="10" xfId="0" applyNumberFormat="1" applyFont="1" applyFill="1" applyBorder="1" applyAlignment="1">
      <alignment horizontal="center"/>
    </xf>
    <xf numFmtId="4" fontId="92" fillId="80" borderId="10" xfId="0" applyNumberFormat="1" applyFont="1" applyFill="1" applyBorder="1" applyAlignment="1">
      <alignment horizontal="right"/>
    </xf>
    <xf numFmtId="173" fontId="77" fillId="0" borderId="10" xfId="0" applyNumberFormat="1" applyFont="1" applyBorder="1" applyAlignment="1">
      <alignment horizontal="left" vertical="center" wrapText="1"/>
    </xf>
    <xf numFmtId="4" fontId="92" fillId="25" borderId="10" xfId="0" applyNumberFormat="1" applyFont="1" applyFill="1" applyBorder="1" applyAlignment="1">
      <alignment horizontal="center"/>
    </xf>
    <xf numFmtId="4" fontId="77" fillId="25" borderId="10" xfId="0" applyNumberFormat="1" applyFont="1" applyFill="1" applyBorder="1" applyAlignment="1">
      <alignment horizontal="center"/>
    </xf>
    <xf numFmtId="4" fontId="92" fillId="0" borderId="10" xfId="0" applyNumberFormat="1" applyFont="1" applyBorder="1" applyAlignment="1">
      <alignment horizontal="right"/>
    </xf>
    <xf numFmtId="4" fontId="77" fillId="25" borderId="10" xfId="0" applyNumberFormat="1" applyFont="1" applyFill="1" applyBorder="1"/>
    <xf numFmtId="4" fontId="77" fillId="80" borderId="10" xfId="0" applyNumberFormat="1" applyFont="1" applyFill="1" applyBorder="1"/>
    <xf numFmtId="4" fontId="92" fillId="80" borderId="10" xfId="0" applyNumberFormat="1" applyFont="1" applyFill="1" applyBorder="1"/>
    <xf numFmtId="0" fontId="37" fillId="72" borderId="10" xfId="0" applyFont="1" applyFill="1" applyBorder="1" applyAlignment="1">
      <alignment vertical="center" wrapText="1"/>
    </xf>
    <xf numFmtId="0" fontId="101" fillId="25" borderId="10" xfId="0" applyFont="1" applyFill="1" applyBorder="1" applyAlignment="1">
      <alignment horizontal="center" vertical="center" wrapText="1"/>
    </xf>
    <xf numFmtId="172" fontId="93" fillId="25" borderId="10" xfId="0" applyNumberFormat="1" applyFont="1" applyFill="1" applyBorder="1" applyAlignment="1">
      <alignment horizontal="center" vertical="center"/>
    </xf>
    <xf numFmtId="0" fontId="19" fillId="0" borderId="10" xfId="0" applyFont="1" applyBorder="1" applyAlignment="1">
      <alignment horizontal="center" vertical="center"/>
    </xf>
    <xf numFmtId="0" fontId="37" fillId="25" borderId="10" xfId="0" applyFont="1" applyFill="1" applyBorder="1" applyAlignment="1">
      <alignment vertical="center" wrapText="1"/>
    </xf>
    <xf numFmtId="0" fontId="36" fillId="72" borderId="10" xfId="0" applyFont="1" applyFill="1" applyBorder="1" applyAlignment="1">
      <alignment vertical="center" wrapText="1"/>
    </xf>
    <xf numFmtId="0" fontId="73" fillId="74" borderId="10" xfId="0" applyFont="1" applyFill="1" applyBorder="1" applyAlignment="1">
      <alignment vertical="center" wrapText="1"/>
    </xf>
    <xf numFmtId="0" fontId="102" fillId="74" borderId="10" xfId="0" applyFont="1" applyFill="1" applyBorder="1" applyAlignment="1">
      <alignment horizontal="center" vertical="center" wrapText="1"/>
    </xf>
    <xf numFmtId="172" fontId="91" fillId="76" borderId="10" xfId="0" applyNumberFormat="1" applyFont="1" applyFill="1" applyBorder="1" applyAlignment="1">
      <alignment horizontal="right" vertical="center" wrapText="1"/>
    </xf>
    <xf numFmtId="0" fontId="73" fillId="76" borderId="10" xfId="0" applyFont="1" applyFill="1" applyBorder="1" applyAlignment="1">
      <alignment vertical="center" wrapText="1"/>
    </xf>
    <xf numFmtId="0" fontId="101" fillId="76" borderId="10" xfId="0" applyFont="1" applyFill="1" applyBorder="1" applyAlignment="1">
      <alignment horizontal="center" vertical="center" wrapText="1"/>
    </xf>
    <xf numFmtId="172" fontId="70" fillId="76" borderId="10" xfId="0" applyNumberFormat="1" applyFont="1" applyFill="1" applyBorder="1" applyAlignment="1">
      <alignment vertical="center"/>
    </xf>
    <xf numFmtId="0" fontId="70" fillId="72" borderId="10" xfId="0" applyFont="1" applyFill="1" applyBorder="1" applyAlignment="1">
      <alignment horizontal="justify" vertical="center" wrapText="1"/>
    </xf>
    <xf numFmtId="4" fontId="70" fillId="25" borderId="10" xfId="0" applyNumberFormat="1" applyFont="1" applyFill="1" applyBorder="1" applyAlignment="1">
      <alignment horizontal="justify" vertical="center" wrapText="1"/>
    </xf>
    <xf numFmtId="4" fontId="70" fillId="72" borderId="10" xfId="0" applyNumberFormat="1" applyFont="1" applyFill="1" applyBorder="1" applyAlignment="1">
      <alignment horizontal="justify" vertical="center" wrapText="1"/>
    </xf>
    <xf numFmtId="0" fontId="70" fillId="25" borderId="10" xfId="0" applyFont="1" applyFill="1" applyBorder="1" applyAlignment="1">
      <alignment horizontal="justify" vertical="center" wrapText="1"/>
    </xf>
    <xf numFmtId="0" fontId="37" fillId="72" borderId="10" xfId="0" applyFont="1" applyFill="1" applyBorder="1" applyAlignment="1">
      <alignment horizontal="justify" vertical="center" wrapText="1"/>
    </xf>
    <xf numFmtId="0" fontId="37" fillId="25" borderId="10" xfId="0" applyFont="1" applyFill="1" applyBorder="1" applyAlignment="1">
      <alignment horizontal="justify" vertical="center" wrapText="1"/>
    </xf>
    <xf numFmtId="0" fontId="73" fillId="76" borderId="10" xfId="0" applyFont="1" applyFill="1" applyBorder="1" applyAlignment="1">
      <alignment horizontal="justify" vertical="center" wrapText="1"/>
    </xf>
    <xf numFmtId="172" fontId="75" fillId="76" borderId="10" xfId="0" applyNumberFormat="1" applyFont="1" applyFill="1" applyBorder="1" applyAlignment="1">
      <alignment horizontal="right" vertical="center" wrapText="1"/>
    </xf>
    <xf numFmtId="0" fontId="26" fillId="77" borderId="10" xfId="0" applyFont="1" applyFill="1" applyBorder="1" applyAlignment="1">
      <alignment vertical="center" wrapText="1"/>
    </xf>
    <xf numFmtId="0" fontId="101" fillId="77" borderId="10" xfId="0" applyFont="1" applyFill="1" applyBorder="1" applyAlignment="1">
      <alignment horizontal="center" vertical="center" wrapText="1"/>
    </xf>
    <xf numFmtId="172" fontId="75" fillId="77" borderId="10" xfId="0" applyNumberFormat="1" applyFont="1" applyFill="1" applyBorder="1" applyAlignment="1">
      <alignment horizontal="right" vertical="center" wrapText="1"/>
    </xf>
    <xf numFmtId="0" fontId="74" fillId="72" borderId="10" xfId="0" applyFont="1" applyFill="1" applyBorder="1" applyAlignment="1">
      <alignment horizontal="center" vertical="center" wrapText="1"/>
    </xf>
    <xf numFmtId="172" fontId="93" fillId="0" borderId="10" xfId="0" applyNumberFormat="1" applyFont="1" applyBorder="1" applyAlignment="1">
      <alignment horizontal="center" vertical="center"/>
    </xf>
    <xf numFmtId="0" fontId="72" fillId="25" borderId="10" xfId="0" applyFont="1" applyFill="1" applyBorder="1" applyAlignment="1">
      <alignment horizontal="center" vertical="center" wrapText="1"/>
    </xf>
    <xf numFmtId="0" fontId="72" fillId="72" borderId="10" xfId="0" applyFont="1" applyFill="1" applyBorder="1" applyAlignment="1">
      <alignment horizontal="center" vertical="center" wrapText="1"/>
    </xf>
    <xf numFmtId="0" fontId="72" fillId="74" borderId="10" xfId="0" applyFont="1" applyFill="1" applyBorder="1" applyAlignment="1">
      <alignment horizontal="center" vertical="center" wrapText="1"/>
    </xf>
    <xf numFmtId="0" fontId="74" fillId="25" borderId="10" xfId="0" applyFont="1" applyFill="1" applyBorder="1" applyAlignment="1">
      <alignment horizontal="center" vertical="center" wrapText="1"/>
    </xf>
    <xf numFmtId="0" fontId="74" fillId="76" borderId="10" xfId="0" applyFont="1" applyFill="1" applyBorder="1" applyAlignment="1">
      <alignment horizontal="center" vertical="center" wrapText="1"/>
    </xf>
    <xf numFmtId="0" fontId="94" fillId="25" borderId="10" xfId="0" applyFont="1" applyFill="1" applyBorder="1" applyAlignment="1">
      <alignment horizontal="center" vertical="center" wrapText="1"/>
    </xf>
    <xf numFmtId="174" fontId="82" fillId="25" borderId="10" xfId="0" applyNumberFormat="1" applyFont="1" applyFill="1" applyBorder="1" applyAlignment="1">
      <alignment horizontal="center" vertical="center" wrapText="1"/>
    </xf>
    <xf numFmtId="174" fontId="92" fillId="0" borderId="20" xfId="336" applyNumberFormat="1" applyFont="1" applyBorder="1" applyAlignment="1">
      <alignment horizontal="center"/>
    </xf>
    <xf numFmtId="174" fontId="92" fillId="0" borderId="28" xfId="336" applyNumberFormat="1" applyFont="1" applyBorder="1" applyAlignment="1">
      <alignment horizontal="center"/>
    </xf>
    <xf numFmtId="2" fontId="19" fillId="0" borderId="0" xfId="0" applyNumberFormat="1" applyFont="1"/>
    <xf numFmtId="0" fontId="99" fillId="0" borderId="0" xfId="0" applyFont="1"/>
    <xf numFmtId="0" fontId="99" fillId="0" borderId="0" xfId="0" applyFont="1" applyAlignment="1">
      <alignment horizontal="center"/>
    </xf>
    <xf numFmtId="0" fontId="99" fillId="25" borderId="0" xfId="0" applyFont="1" applyFill="1"/>
    <xf numFmtId="4" fontId="99" fillId="25" borderId="0" xfId="0" applyNumberFormat="1" applyFont="1" applyFill="1" applyAlignment="1">
      <alignment vertical="center"/>
    </xf>
    <xf numFmtId="2" fontId="78" fillId="25" borderId="0" xfId="0" applyNumberFormat="1" applyFont="1" applyFill="1" applyAlignment="1">
      <alignment horizontal="right"/>
    </xf>
    <xf numFmtId="2" fontId="78" fillId="25" borderId="0" xfId="0" applyNumberFormat="1" applyFont="1" applyFill="1" applyAlignment="1">
      <alignment horizontal="center"/>
    </xf>
    <xf numFmtId="2" fontId="35" fillId="0" borderId="10" xfId="0" applyNumberFormat="1" applyFont="1" applyBorder="1" applyAlignment="1">
      <alignment horizontal="center" vertical="center"/>
    </xf>
    <xf numFmtId="2" fontId="35" fillId="78" borderId="10" xfId="0" applyNumberFormat="1" applyFont="1" applyFill="1" applyBorder="1" applyAlignment="1">
      <alignment vertical="center" wrapText="1"/>
    </xf>
    <xf numFmtId="2" fontId="35" fillId="0" borderId="24" xfId="0" applyNumberFormat="1" applyFont="1" applyBorder="1" applyAlignment="1">
      <alignment horizontal="center" vertical="center"/>
    </xf>
    <xf numFmtId="2" fontId="35" fillId="76" borderId="10" xfId="0" applyNumberFormat="1" applyFont="1" applyFill="1" applyBorder="1" applyAlignment="1">
      <alignment horizontal="center" vertical="center" wrapText="1"/>
    </xf>
    <xf numFmtId="2" fontId="35" fillId="78" borderId="10" xfId="0" applyNumberFormat="1" applyFont="1" applyFill="1" applyBorder="1" applyAlignment="1">
      <alignment horizontal="center" vertical="center" wrapText="1"/>
    </xf>
    <xf numFmtId="2" fontId="35" fillId="0" borderId="10" xfId="0" applyNumberFormat="1" applyFont="1" applyBorder="1" applyAlignment="1">
      <alignment vertical="center" wrapText="1"/>
    </xf>
    <xf numFmtId="0" fontId="30" fillId="75" borderId="24" xfId="0" applyFont="1" applyFill="1" applyBorder="1" applyAlignment="1">
      <alignment horizontal="center" vertical="center"/>
    </xf>
    <xf numFmtId="2" fontId="30" fillId="75" borderId="10" xfId="0" applyNumberFormat="1" applyFont="1" applyFill="1" applyBorder="1" applyAlignment="1">
      <alignment horizontal="center" vertical="center" wrapText="1"/>
    </xf>
    <xf numFmtId="2" fontId="30" fillId="78" borderId="10" xfId="0" applyNumberFormat="1" applyFont="1" applyFill="1" applyBorder="1" applyAlignment="1">
      <alignment horizontal="center" vertical="center" wrapText="1"/>
    </xf>
    <xf numFmtId="2" fontId="30" fillId="75" borderId="24" xfId="0" applyNumberFormat="1" applyFont="1" applyFill="1" applyBorder="1" applyAlignment="1">
      <alignment horizontal="center" vertical="center" wrapText="1"/>
    </xf>
    <xf numFmtId="2" fontId="30" fillId="78" borderId="24" xfId="0" applyNumberFormat="1" applyFont="1" applyFill="1" applyBorder="1" applyAlignment="1">
      <alignment horizontal="center" vertical="center" wrapText="1"/>
    </xf>
    <xf numFmtId="0" fontId="30" fillId="75" borderId="24" xfId="0" applyFont="1" applyFill="1" applyBorder="1" applyAlignment="1">
      <alignment horizontal="center" vertical="center" wrapText="1"/>
    </xf>
    <xf numFmtId="173" fontId="77" fillId="81" borderId="0" xfId="0" applyNumberFormat="1" applyFont="1" applyFill="1" applyAlignment="1">
      <alignment horizontal="left" vertical="center" wrapText="1"/>
    </xf>
    <xf numFmtId="173" fontId="70" fillId="81" borderId="0" xfId="0" applyNumberFormat="1" applyFont="1" applyFill="1" applyAlignment="1">
      <alignment horizontal="center" vertical="center" wrapText="1"/>
    </xf>
    <xf numFmtId="4" fontId="77" fillId="81" borderId="0" xfId="0" applyNumberFormat="1" applyFont="1" applyFill="1"/>
    <xf numFmtId="4" fontId="92" fillId="81" borderId="0" xfId="0" applyNumberFormat="1" applyFont="1" applyFill="1" applyAlignment="1">
      <alignment horizontal="center"/>
    </xf>
    <xf numFmtId="4" fontId="77" fillId="81" borderId="0" xfId="0" applyNumberFormat="1" applyFont="1" applyFill="1" applyAlignment="1">
      <alignment horizontal="center"/>
    </xf>
    <xf numFmtId="4" fontId="19" fillId="81" borderId="0" xfId="0" applyNumberFormat="1" applyFont="1" applyFill="1"/>
    <xf numFmtId="4" fontId="92" fillId="81" borderId="0" xfId="0" applyNumberFormat="1" applyFont="1" applyFill="1" applyAlignment="1">
      <alignment horizontal="right"/>
    </xf>
    <xf numFmtId="4" fontId="92" fillId="81" borderId="0" xfId="0" applyNumberFormat="1" applyFont="1" applyFill="1"/>
    <xf numFmtId="173" fontId="77" fillId="80" borderId="23" xfId="0" applyNumberFormat="1" applyFont="1" applyFill="1" applyBorder="1" applyAlignment="1">
      <alignment horizontal="left" vertical="center" wrapText="1"/>
    </xf>
    <xf numFmtId="0" fontId="70" fillId="80" borderId="23" xfId="0" applyFont="1" applyFill="1" applyBorder="1" applyAlignment="1">
      <alignment horizontal="center" vertical="center" wrapText="1"/>
    </xf>
    <xf numFmtId="4" fontId="77" fillId="80" borderId="23" xfId="0" applyNumberFormat="1" applyFont="1" applyFill="1" applyBorder="1"/>
    <xf numFmtId="4" fontId="92" fillId="80" borderId="23" xfId="0" applyNumberFormat="1" applyFont="1" applyFill="1" applyBorder="1" applyAlignment="1">
      <alignment horizontal="center"/>
    </xf>
    <xf numFmtId="4" fontId="77" fillId="80" borderId="23" xfId="0" applyNumberFormat="1" applyFont="1" applyFill="1" applyBorder="1" applyAlignment="1">
      <alignment horizontal="center"/>
    </xf>
    <xf numFmtId="4" fontId="92" fillId="78" borderId="23" xfId="0" applyNumberFormat="1" applyFont="1" applyFill="1" applyBorder="1" applyAlignment="1">
      <alignment horizontal="center"/>
    </xf>
    <xf numFmtId="4" fontId="92" fillId="80" borderId="23" xfId="0" applyNumberFormat="1" applyFont="1" applyFill="1" applyBorder="1" applyAlignment="1">
      <alignment horizontal="right"/>
    </xf>
    <xf numFmtId="4" fontId="92" fillId="80" borderId="23" xfId="0" applyNumberFormat="1" applyFont="1" applyFill="1" applyBorder="1"/>
    <xf numFmtId="2" fontId="19" fillId="25" borderId="0" xfId="0" applyNumberFormat="1" applyFont="1" applyFill="1"/>
    <xf numFmtId="2" fontId="19" fillId="25" borderId="0" xfId="0" applyNumberFormat="1" applyFont="1" applyFill="1" applyAlignment="1">
      <alignment horizontal="center"/>
    </xf>
    <xf numFmtId="2" fontId="19" fillId="25" borderId="0" xfId="0" applyNumberFormat="1" applyFont="1" applyFill="1" applyAlignment="1">
      <alignment vertical="center"/>
    </xf>
    <xf numFmtId="2" fontId="19" fillId="25" borderId="0" xfId="0" applyNumberFormat="1" applyFont="1" applyFill="1" applyAlignment="1">
      <alignment horizontal="center" vertical="center"/>
    </xf>
    <xf numFmtId="2" fontId="28" fillId="25" borderId="0" xfId="0" applyNumberFormat="1" applyFont="1" applyFill="1"/>
    <xf numFmtId="2" fontId="28" fillId="25" borderId="0" xfId="0" applyNumberFormat="1" applyFont="1" applyFill="1" applyAlignment="1">
      <alignment horizontal="center"/>
    </xf>
    <xf numFmtId="2" fontId="25" fillId="25" borderId="0" xfId="0" applyNumberFormat="1" applyFont="1" applyFill="1" applyAlignment="1">
      <alignment horizontal="right" vertical="center"/>
    </xf>
    <xf numFmtId="2" fontId="34" fillId="25" borderId="0" xfId="0" applyNumberFormat="1" applyFont="1" applyFill="1" applyAlignment="1">
      <alignment horizontal="right"/>
    </xf>
    <xf numFmtId="0" fontId="95" fillId="25" borderId="0" xfId="0" applyFont="1" applyFill="1" applyAlignment="1">
      <alignment vertical="center"/>
    </xf>
    <xf numFmtId="0" fontId="84" fillId="79" borderId="26" xfId="0" applyFont="1" applyFill="1" applyBorder="1" applyAlignment="1">
      <alignment horizontal="center" vertical="center" wrapText="1"/>
    </xf>
    <xf numFmtId="0" fontId="84" fillId="79" borderId="24" xfId="0" applyFont="1" applyFill="1" applyBorder="1" applyAlignment="1">
      <alignment horizontal="center" vertical="center" wrapText="1"/>
    </xf>
    <xf numFmtId="173" fontId="98" fillId="79" borderId="24" xfId="0" applyNumberFormat="1" applyFont="1" applyFill="1" applyBorder="1" applyAlignment="1">
      <alignment horizontal="center" vertical="center"/>
    </xf>
    <xf numFmtId="0" fontId="26" fillId="79" borderId="25" xfId="0" applyFont="1" applyFill="1" applyBorder="1" applyAlignment="1">
      <alignment horizontal="center" vertical="center"/>
    </xf>
    <xf numFmtId="0" fontId="37" fillId="72" borderId="22" xfId="0" applyFont="1" applyFill="1" applyBorder="1" applyAlignment="1">
      <alignment horizontal="center" vertical="center" wrapText="1"/>
    </xf>
    <xf numFmtId="172" fontId="75" fillId="25" borderId="20" xfId="0" applyNumberFormat="1" applyFont="1" applyFill="1" applyBorder="1" applyAlignment="1">
      <alignment vertical="center"/>
    </xf>
    <xf numFmtId="4" fontId="95" fillId="25" borderId="0" xfId="0" applyNumberFormat="1" applyFont="1" applyFill="1" applyAlignment="1">
      <alignment vertical="center"/>
    </xf>
    <xf numFmtId="0" fontId="37" fillId="25" borderId="22" xfId="0" applyFont="1" applyFill="1" applyBorder="1" applyAlignment="1">
      <alignment horizontal="center" vertical="center" wrapText="1"/>
    </xf>
    <xf numFmtId="172" fontId="92" fillId="25" borderId="20" xfId="0" applyNumberFormat="1" applyFont="1" applyFill="1" applyBorder="1" applyAlignment="1">
      <alignment vertical="center"/>
    </xf>
    <xf numFmtId="172" fontId="92" fillId="76" borderId="20" xfId="0" applyNumberFormat="1" applyFont="1" applyFill="1" applyBorder="1" applyAlignment="1">
      <alignment vertical="center"/>
    </xf>
    <xf numFmtId="172" fontId="75" fillId="76" borderId="20" xfId="0" applyNumberFormat="1" applyFont="1" applyFill="1" applyBorder="1" applyAlignment="1">
      <alignment horizontal="right" vertical="center" wrapText="1"/>
    </xf>
    <xf numFmtId="172" fontId="75" fillId="77" borderId="20" xfId="0" applyNumberFormat="1" applyFont="1" applyFill="1" applyBorder="1" applyAlignment="1">
      <alignment horizontal="right" vertical="center" wrapText="1"/>
    </xf>
    <xf numFmtId="0" fontId="97" fillId="79" borderId="26" xfId="0" applyFont="1" applyFill="1" applyBorder="1" applyAlignment="1">
      <alignment horizontal="center" vertical="center" wrapText="1"/>
    </xf>
    <xf numFmtId="0" fontId="97" fillId="79" borderId="24" xfId="0" applyFont="1" applyFill="1" applyBorder="1" applyAlignment="1">
      <alignment horizontal="center" vertical="center" wrapText="1"/>
    </xf>
    <xf numFmtId="0" fontId="100" fillId="79" borderId="24" xfId="0" applyFont="1" applyFill="1" applyBorder="1" applyAlignment="1">
      <alignment horizontal="center" vertical="center" wrapText="1"/>
    </xf>
    <xf numFmtId="173" fontId="96" fillId="79" borderId="24" xfId="0" applyNumberFormat="1" applyFont="1" applyFill="1" applyBorder="1" applyAlignment="1">
      <alignment horizontal="center" vertical="center"/>
    </xf>
    <xf numFmtId="0" fontId="79" fillId="79" borderId="25" xfId="0" applyFont="1" applyFill="1" applyBorder="1" applyAlignment="1">
      <alignment horizontal="center" vertical="center"/>
    </xf>
    <xf numFmtId="172" fontId="75" fillId="25" borderId="20" xfId="0" applyNumberFormat="1" applyFont="1" applyFill="1" applyBorder="1" applyAlignment="1">
      <alignment horizontal="center" vertical="center"/>
    </xf>
    <xf numFmtId="0" fontId="83" fillId="0" borderId="0" xfId="0" applyFont="1" applyAlignment="1">
      <alignment vertical="center"/>
    </xf>
    <xf numFmtId="0" fontId="37" fillId="72" borderId="27" xfId="0" applyFont="1" applyFill="1" applyBorder="1" applyAlignment="1">
      <alignment horizontal="center" vertical="center" wrapText="1"/>
    </xf>
    <xf numFmtId="0" fontId="26" fillId="77" borderId="23" xfId="0" applyFont="1" applyFill="1" applyBorder="1" applyAlignment="1">
      <alignment vertical="center" wrapText="1"/>
    </xf>
    <xf numFmtId="0" fontId="74" fillId="77" borderId="23" xfId="0" applyFont="1" applyFill="1" applyBorder="1" applyAlignment="1">
      <alignment horizontal="center" vertical="center" wrapText="1"/>
    </xf>
    <xf numFmtId="172" fontId="75" fillId="77" borderId="23" xfId="0" applyNumberFormat="1" applyFont="1" applyFill="1" applyBorder="1" applyAlignment="1">
      <alignment horizontal="right" vertical="center" wrapText="1"/>
    </xf>
    <xf numFmtId="172" fontId="75" fillId="77" borderId="28" xfId="0" applyNumberFormat="1" applyFont="1" applyFill="1" applyBorder="1" applyAlignment="1">
      <alignment horizontal="right" vertical="center" wrapText="1"/>
    </xf>
    <xf numFmtId="0" fontId="71" fillId="0" borderId="0" xfId="0" applyFont="1" applyAlignment="1">
      <alignment vertical="center"/>
    </xf>
    <xf numFmtId="4" fontId="19" fillId="0" borderId="0" xfId="0" applyNumberFormat="1" applyFont="1" applyAlignment="1">
      <alignment vertical="center"/>
    </xf>
    <xf numFmtId="175" fontId="104" fillId="0" borderId="0" xfId="0" applyNumberFormat="1" applyFont="1" applyAlignment="1">
      <alignment vertical="center"/>
    </xf>
    <xf numFmtId="3" fontId="19" fillId="25" borderId="10" xfId="0" applyNumberFormat="1" applyFont="1" applyFill="1" applyBorder="1" applyAlignment="1">
      <alignment horizontal="center" vertical="center"/>
    </xf>
    <xf numFmtId="2" fontId="19" fillId="25" borderId="0" xfId="0" applyNumberFormat="1" applyFont="1" applyFill="1" applyAlignment="1">
      <alignment horizontal="center"/>
    </xf>
    <xf numFmtId="2" fontId="78" fillId="25" borderId="0" xfId="0" applyNumberFormat="1" applyFont="1" applyFill="1" applyAlignment="1">
      <alignment horizontal="right"/>
    </xf>
    <xf numFmtId="2" fontId="19" fillId="25" borderId="11" xfId="0" applyNumberFormat="1" applyFont="1" applyFill="1" applyBorder="1" applyAlignment="1">
      <alignment horizontal="center" vertical="center"/>
    </xf>
    <xf numFmtId="2" fontId="35" fillId="0" borderId="23" xfId="0" applyNumberFormat="1" applyFont="1" applyBorder="1" applyAlignment="1">
      <alignment horizontal="center" vertical="center"/>
    </xf>
    <xf numFmtId="2" fontId="35" fillId="0" borderId="24" xfId="0" applyNumberFormat="1" applyFont="1" applyBorder="1" applyAlignment="1">
      <alignment horizontal="center" vertical="center"/>
    </xf>
    <xf numFmtId="2" fontId="35" fillId="0" borderId="20" xfId="0" applyNumberFormat="1" applyFont="1" applyBorder="1" applyAlignment="1">
      <alignment horizontal="center" vertical="center" wrapText="1"/>
    </xf>
    <xf numFmtId="2" fontId="35" fillId="0" borderId="21" xfId="0" applyNumberFormat="1" applyFont="1" applyBorder="1" applyAlignment="1">
      <alignment horizontal="center" vertical="center" wrapText="1"/>
    </xf>
    <xf numFmtId="2" fontId="35" fillId="0" borderId="22" xfId="0" applyNumberFormat="1" applyFont="1" applyBorder="1" applyAlignment="1">
      <alignment horizontal="center" vertical="center" wrapText="1"/>
    </xf>
    <xf numFmtId="2" fontId="35" fillId="76" borderId="20" xfId="0" applyNumberFormat="1" applyFont="1" applyFill="1" applyBorder="1" applyAlignment="1">
      <alignment horizontal="center" vertical="center" wrapText="1"/>
    </xf>
    <xf numFmtId="2" fontId="35" fillId="76" borderId="21" xfId="0" applyNumberFormat="1" applyFont="1" applyFill="1" applyBorder="1" applyAlignment="1">
      <alignment horizontal="center" vertical="center" wrapText="1"/>
    </xf>
    <xf numFmtId="2" fontId="35" fillId="76" borderId="22" xfId="0" applyNumberFormat="1" applyFont="1" applyFill="1" applyBorder="1" applyAlignment="1">
      <alignment horizontal="center" vertical="center" wrapText="1"/>
    </xf>
    <xf numFmtId="2" fontId="35" fillId="78" borderId="20" xfId="0" applyNumberFormat="1" applyFont="1" applyFill="1" applyBorder="1" applyAlignment="1">
      <alignment horizontal="center" vertical="center" wrapText="1"/>
    </xf>
    <xf numFmtId="2" fontId="35" fillId="78" borderId="21" xfId="0" applyNumberFormat="1" applyFont="1" applyFill="1" applyBorder="1" applyAlignment="1">
      <alignment horizontal="center" vertical="center" wrapText="1"/>
    </xf>
    <xf numFmtId="2" fontId="35" fillId="78" borderId="22" xfId="0" applyNumberFormat="1" applyFont="1" applyFill="1" applyBorder="1" applyAlignment="1">
      <alignment horizontal="center" vertical="center" wrapText="1"/>
    </xf>
    <xf numFmtId="2" fontId="37" fillId="25" borderId="0" xfId="0" applyNumberFormat="1" applyFont="1" applyFill="1" applyAlignment="1" applyProtection="1">
      <alignment horizontal="left" vertical="center" wrapText="1"/>
      <protection locked="0"/>
    </xf>
    <xf numFmtId="2" fontId="19" fillId="25" borderId="0" xfId="0" applyNumberFormat="1" applyFont="1" applyFill="1" applyAlignment="1">
      <alignment horizontal="center" wrapText="1"/>
    </xf>
    <xf numFmtId="2" fontId="34" fillId="25" borderId="10" xfId="0" applyNumberFormat="1" applyFont="1" applyFill="1" applyBorder="1" applyAlignment="1">
      <alignment horizontal="left" vertical="center" wrapText="1"/>
    </xf>
    <xf numFmtId="2" fontId="36" fillId="25" borderId="12" xfId="0" applyNumberFormat="1" applyFont="1" applyFill="1" applyBorder="1" applyAlignment="1">
      <alignment horizontal="justify" vertical="center" wrapText="1"/>
    </xf>
    <xf numFmtId="2" fontId="34" fillId="25" borderId="20" xfId="0" applyNumberFormat="1" applyFont="1" applyFill="1" applyBorder="1" applyAlignment="1">
      <alignment horizontal="left" vertical="center" wrapText="1"/>
    </xf>
    <xf numFmtId="2" fontId="34" fillId="25" borderId="21" xfId="0" applyNumberFormat="1" applyFont="1" applyFill="1" applyBorder="1" applyAlignment="1">
      <alignment horizontal="left" vertical="center" wrapText="1"/>
    </xf>
    <xf numFmtId="2" fontId="34" fillId="25" borderId="22" xfId="0" applyNumberFormat="1" applyFont="1" applyFill="1" applyBorder="1" applyAlignment="1">
      <alignment horizontal="left" vertical="center" wrapText="1"/>
    </xf>
    <xf numFmtId="2" fontId="33" fillId="26" borderId="10" xfId="0" applyNumberFormat="1" applyFont="1" applyFill="1" applyBorder="1" applyAlignment="1">
      <alignment horizontal="left" vertical="center" wrapText="1"/>
    </xf>
    <xf numFmtId="2" fontId="27" fillId="26" borderId="10" xfId="0" applyNumberFormat="1" applyFont="1" applyFill="1" applyBorder="1" applyAlignment="1">
      <alignment horizontal="left" vertical="center" wrapText="1"/>
    </xf>
    <xf numFmtId="2" fontId="27" fillId="26" borderId="10" xfId="0" applyNumberFormat="1" applyFont="1" applyFill="1" applyBorder="1" applyAlignment="1">
      <alignment horizontal="left" wrapText="1"/>
    </xf>
    <xf numFmtId="2" fontId="25" fillId="25" borderId="10" xfId="0" applyNumberFormat="1" applyFont="1" applyFill="1" applyBorder="1" applyAlignment="1">
      <alignment horizontal="left" vertical="center" wrapText="1"/>
    </xf>
    <xf numFmtId="2" fontId="24" fillId="25" borderId="10" xfId="0" applyNumberFormat="1" applyFont="1" applyFill="1" applyBorder="1" applyAlignment="1">
      <alignment horizontal="left" vertical="center" wrapText="1"/>
    </xf>
    <xf numFmtId="2" fontId="26" fillId="24" borderId="0" xfId="0" applyNumberFormat="1" applyFont="1" applyFill="1" applyAlignment="1">
      <alignment horizontal="center" vertical="center" wrapText="1"/>
    </xf>
    <xf numFmtId="2" fontId="24" fillId="24" borderId="0" xfId="0" applyNumberFormat="1" applyFont="1" applyFill="1" applyAlignment="1" applyProtection="1">
      <alignment horizontal="left" vertical="center" wrapText="1"/>
      <protection locked="0"/>
    </xf>
    <xf numFmtId="2" fontId="27" fillId="24" borderId="0" xfId="0" applyNumberFormat="1" applyFont="1" applyFill="1" applyAlignment="1">
      <alignment horizontal="left" vertical="center"/>
    </xf>
    <xf numFmtId="2" fontId="24" fillId="24" borderId="0" xfId="0" applyNumberFormat="1" applyFont="1" applyFill="1" applyAlignment="1">
      <alignment horizontal="justify" vertical="center" wrapText="1"/>
    </xf>
    <xf numFmtId="2" fontId="27" fillId="26" borderId="13" xfId="0" applyNumberFormat="1" applyFont="1" applyFill="1" applyBorder="1" applyAlignment="1">
      <alignment horizontal="left" vertical="center" wrapText="1"/>
    </xf>
    <xf numFmtId="2" fontId="27" fillId="26" borderId="0" xfId="0" applyNumberFormat="1" applyFont="1" applyFill="1" applyAlignment="1">
      <alignment horizontal="left" vertical="center" wrapText="1"/>
    </xf>
    <xf numFmtId="0" fontId="24" fillId="25" borderId="13" xfId="0" applyFont="1" applyFill="1" applyBorder="1" applyAlignment="1">
      <alignment horizontal="justify" vertical="center" wrapText="1"/>
    </xf>
    <xf numFmtId="0" fontId="24" fillId="25" borderId="0" xfId="0" applyFont="1" applyFill="1" applyAlignment="1">
      <alignment horizontal="justify" vertical="center" wrapText="1"/>
    </xf>
    <xf numFmtId="2" fontId="27" fillId="25" borderId="13" xfId="0" applyNumberFormat="1" applyFont="1" applyFill="1" applyBorder="1" applyAlignment="1">
      <alignment horizontal="left" vertical="center" wrapText="1"/>
    </xf>
    <xf numFmtId="2" fontId="24" fillId="25" borderId="0" xfId="0" applyNumberFormat="1" applyFont="1" applyFill="1" applyAlignment="1">
      <alignment horizontal="left" vertical="center" wrapText="1"/>
    </xf>
    <xf numFmtId="2" fontId="24" fillId="0" borderId="10" xfId="0" applyNumberFormat="1" applyFont="1" applyBorder="1" applyAlignment="1">
      <alignment horizontal="center" vertical="center" wrapText="1"/>
    </xf>
    <xf numFmtId="2" fontId="32" fillId="26" borderId="10" xfId="0" applyNumberFormat="1" applyFont="1" applyFill="1" applyBorder="1" applyAlignment="1">
      <alignment horizontal="left" vertical="center" wrapText="1"/>
    </xf>
    <xf numFmtId="2" fontId="29" fillId="70" borderId="10" xfId="0" applyNumberFormat="1" applyFont="1" applyFill="1" applyBorder="1" applyAlignment="1">
      <alignment horizontal="center" vertical="center" wrapText="1"/>
    </xf>
    <xf numFmtId="2" fontId="30" fillId="70" borderId="10" xfId="0" applyNumberFormat="1"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78" fillId="25" borderId="0" xfId="0" applyFont="1" applyFill="1" applyAlignment="1">
      <alignment horizontal="right" vertical="center"/>
    </xf>
    <xf numFmtId="0" fontId="19" fillId="25" borderId="0" xfId="0" applyFont="1" applyFill="1" applyAlignment="1">
      <alignment horizontal="right" vertical="center"/>
    </xf>
    <xf numFmtId="0" fontId="19" fillId="25" borderId="0" xfId="0" applyFont="1" applyFill="1" applyAlignment="1">
      <alignment horizontal="right"/>
    </xf>
    <xf numFmtId="0" fontId="87" fillId="25" borderId="0" xfId="0" applyFont="1" applyFill="1" applyAlignment="1">
      <alignment horizontal="right"/>
    </xf>
    <xf numFmtId="0" fontId="28" fillId="25" borderId="0" xfId="0" applyFont="1" applyFill="1" applyAlignment="1">
      <alignment horizontal="center"/>
    </xf>
    <xf numFmtId="0" fontId="81" fillId="25" borderId="0" xfId="0" applyFont="1" applyFill="1" applyAlignment="1">
      <alignment horizontal="center" vertical="center" wrapText="1"/>
    </xf>
    <xf numFmtId="0" fontId="78" fillId="25" borderId="13" xfId="0" applyFont="1" applyFill="1" applyBorder="1" applyAlignment="1">
      <alignment horizontal="right"/>
    </xf>
    <xf numFmtId="0" fontId="78" fillId="25" borderId="0" xfId="0" applyFont="1" applyFill="1" applyAlignment="1">
      <alignment horizontal="right"/>
    </xf>
    <xf numFmtId="0" fontId="19" fillId="25" borderId="13" xfId="0" applyFont="1" applyFill="1" applyBorder="1" applyAlignment="1">
      <alignment horizontal="center"/>
    </xf>
    <xf numFmtId="0" fontId="19" fillId="25" borderId="0" xfId="0" applyFont="1" applyFill="1" applyAlignment="1">
      <alignment horizontal="center"/>
    </xf>
    <xf numFmtId="0" fontId="83" fillId="25" borderId="0" xfId="0" applyFont="1" applyFill="1" applyAlignment="1">
      <alignment horizontal="center" vertical="center" wrapText="1"/>
    </xf>
    <xf numFmtId="0" fontId="85" fillId="0" borderId="0" xfId="0" applyFont="1" applyAlignment="1">
      <alignment horizontal="center" wrapText="1"/>
    </xf>
    <xf numFmtId="0" fontId="79" fillId="25" borderId="0" xfId="0" applyFont="1" applyFill="1" applyAlignment="1">
      <alignment horizontal="center" wrapText="1"/>
    </xf>
    <xf numFmtId="0" fontId="84" fillId="25" borderId="0" xfId="0" applyFont="1" applyFill="1" applyAlignment="1">
      <alignment horizontal="center" vertical="center" wrapText="1"/>
    </xf>
    <xf numFmtId="0" fontId="19" fillId="25" borderId="0" xfId="0" applyFont="1" applyFill="1" applyAlignment="1">
      <alignment horizontal="center" vertical="center" wrapText="1"/>
    </xf>
    <xf numFmtId="2" fontId="19" fillId="25" borderId="0" xfId="0" applyNumberFormat="1" applyFont="1" applyFill="1" applyAlignment="1" applyProtection="1">
      <alignment horizontal="center" wrapText="1"/>
      <protection locked="0"/>
    </xf>
  </cellXfs>
  <cellStyles count="337">
    <cellStyle name="20% - Акцент1" xfId="59" xr:uid="{BA898E59-C493-4D7A-800F-281136A84588}"/>
    <cellStyle name="20% - Акцент1 2" xfId="1" xr:uid="{00000000-0005-0000-0000-000000000000}"/>
    <cellStyle name="20% - Акцент1 2 2" xfId="61" xr:uid="{F2D3DB19-C10F-4A47-A10F-AD50E97BC42C}"/>
    <cellStyle name="20% - Акцент1 2 2 2" xfId="62" xr:uid="{A18A4AF2-CC77-499C-BF63-15D2DFBD43E4}"/>
    <cellStyle name="20% - Акцент1 2 2 3" xfId="63" xr:uid="{293D0FBE-444C-487A-81AC-6C92F2D1223F}"/>
    <cellStyle name="20% - Акцент1 2 3" xfId="64" xr:uid="{8075C00E-0C61-4944-B72C-5D1FEF6492A1}"/>
    <cellStyle name="20% - Акцент1 2 4" xfId="65" xr:uid="{77C59865-ABC8-4227-9AD7-B4C5C904188B}"/>
    <cellStyle name="20% - Акцент1 2 5" xfId="66" xr:uid="{877BF58F-D7B6-4AD0-B880-B96B80C40141}"/>
    <cellStyle name="20% - Акцент1 2 6" xfId="60" xr:uid="{AA9F707C-8429-4A0D-835D-9B952E912405}"/>
    <cellStyle name="20% - Акцент1 2_комплексные обеды 03.11. 2014г-14.11. 2014г (1)" xfId="67" xr:uid="{CF8AC1AD-1DAF-4D99-8F7A-BB0EBA001D50}"/>
    <cellStyle name="20% - Акцент2" xfId="68" xr:uid="{65409E7A-5FBA-4776-BE4B-1CB280A69E05}"/>
    <cellStyle name="20% - Акцент2 2" xfId="2" xr:uid="{00000000-0005-0000-0000-000001000000}"/>
    <cellStyle name="20% - Акцент2 2 2" xfId="70" xr:uid="{B8D38766-A3FA-4156-A296-942E6E985CF8}"/>
    <cellStyle name="20% - Акцент2 2 2 2" xfId="71" xr:uid="{DAC7500E-4E29-413B-B351-41CE28EFF63C}"/>
    <cellStyle name="20% - Акцент2 2 2 3" xfId="72" xr:uid="{AC465AB9-27B5-4AB6-B89B-F56423DDEEA6}"/>
    <cellStyle name="20% - Акцент2 2 3" xfId="73" xr:uid="{11FBC033-5FDA-4CBE-A786-8BD8C5D8E382}"/>
    <cellStyle name="20% - Акцент2 2 4" xfId="74" xr:uid="{22FD62CE-7233-4084-81B9-725FDB0B85BD}"/>
    <cellStyle name="20% - Акцент2 2 5" xfId="75" xr:uid="{FD94A057-54E1-4876-B702-44B0D87DFF1D}"/>
    <cellStyle name="20% - Акцент2 2 6" xfId="69" xr:uid="{695D71BC-6450-4597-89F6-9C2FD6B28A43}"/>
    <cellStyle name="20% - Акцент2 2_комплексные обеды 03.11. 2014г-14.11. 2014г (1)" xfId="76" xr:uid="{6410D63E-CCB5-4403-867A-1976731A540D}"/>
    <cellStyle name="20% - Акцент3" xfId="77" xr:uid="{74D9F134-BEF4-4F80-B020-25ABE2CF13A5}"/>
    <cellStyle name="20% - Акцент3 2" xfId="3" xr:uid="{00000000-0005-0000-0000-000002000000}"/>
    <cellStyle name="20% - Акцент3 2 2" xfId="79" xr:uid="{A56EC658-2824-4FA6-B792-550955E3EA64}"/>
    <cellStyle name="20% - Акцент3 2 2 2" xfId="80" xr:uid="{0D47FA56-AF31-4F44-BCFF-D690F458CD1D}"/>
    <cellStyle name="20% - Акцент3 2 2 3" xfId="81" xr:uid="{8ECE498B-F360-4E52-BF49-71525A15BDA2}"/>
    <cellStyle name="20% - Акцент3 2 3" xfId="82" xr:uid="{F6A9586B-74F6-4F5B-B647-360385976E48}"/>
    <cellStyle name="20% - Акцент3 2 4" xfId="83" xr:uid="{38498CD5-8371-4DFA-877E-87B4B46E8D86}"/>
    <cellStyle name="20% - Акцент3 2 5" xfId="84" xr:uid="{4FF896EE-9AE9-4583-88F6-DEE1762BD5BE}"/>
    <cellStyle name="20% - Акцент3 2 6" xfId="78" xr:uid="{8CE68E66-CE95-48DD-A8CE-0B2A090C8259}"/>
    <cellStyle name="20% - Акцент3 2_комплексные обеды 03.11. 2014г-14.11. 2014г (1)" xfId="85" xr:uid="{74320384-607E-4A6C-8F4F-06C8CF72FA81}"/>
    <cellStyle name="20% - Акцент4" xfId="86" xr:uid="{B45CE74C-7CA6-4458-A0A4-3E469FA8BF67}"/>
    <cellStyle name="20% - Акцент4 2" xfId="4" xr:uid="{00000000-0005-0000-0000-000003000000}"/>
    <cellStyle name="20% - Акцент4 2 2" xfId="88" xr:uid="{BEE60B76-9BAE-4CE6-A6E6-120C957705DB}"/>
    <cellStyle name="20% - Акцент4 2 2 2" xfId="89" xr:uid="{A7F3B45F-4F3D-4DBC-84CD-0E0D35D48E0C}"/>
    <cellStyle name="20% - Акцент4 2 2 3" xfId="90" xr:uid="{D09148B1-08BB-41FE-8F50-7B2004076ADC}"/>
    <cellStyle name="20% - Акцент4 2 3" xfId="91" xr:uid="{E5DD43DA-5A8D-486E-AEF3-624190B92323}"/>
    <cellStyle name="20% - Акцент4 2 4" xfId="92" xr:uid="{9CBD981D-22C5-47BD-86DD-7B735ECF90CB}"/>
    <cellStyle name="20% - Акцент4 2 5" xfId="93" xr:uid="{1887F990-6545-4D61-B6B7-688D8AD4BA1E}"/>
    <cellStyle name="20% - Акцент4 2 6" xfId="87" xr:uid="{362294F8-8EA3-49DC-81E1-248026090F23}"/>
    <cellStyle name="20% - Акцент4 2_комплексные обеды 03.11. 2014г-14.11. 2014г (1)" xfId="94" xr:uid="{31A215ED-897F-4F43-93DB-FFEE18BAFF48}"/>
    <cellStyle name="20% - Акцент5" xfId="95" xr:uid="{05FA2715-E329-426E-A013-C3E15B431725}"/>
    <cellStyle name="20% - Акцент5 2" xfId="5" xr:uid="{00000000-0005-0000-0000-000004000000}"/>
    <cellStyle name="20% - Акцент5 2 2" xfId="97" xr:uid="{B1C846D1-F00E-4151-B230-1BF8D50D9C7F}"/>
    <cellStyle name="20% - Акцент5 2 2 2" xfId="98" xr:uid="{8BB3CED9-CBB0-4789-BB10-936ACE0A0C75}"/>
    <cellStyle name="20% - Акцент5 2 2 3" xfId="99" xr:uid="{A89B1E5F-C5D0-4DC7-85A8-BF942AE6255E}"/>
    <cellStyle name="20% - Акцент5 2 3" xfId="100" xr:uid="{202D5A32-7EC5-48FD-90DC-01B7BED9784C}"/>
    <cellStyle name="20% - Акцент5 2 4" xfId="101" xr:uid="{BD732D38-EF8D-4F20-883D-7D4742ECA9D9}"/>
    <cellStyle name="20% - Акцент5 2 5" xfId="102" xr:uid="{3B5792BA-F9EA-4A7D-80E0-C38ABDCD1E79}"/>
    <cellStyle name="20% - Акцент5 2 6" xfId="96" xr:uid="{95986836-6C5F-4B58-BA6C-7439E3378DB9}"/>
    <cellStyle name="20% - Акцент5 2_комплексные обеды 03.11. 2014г-14.11. 2014г (1)" xfId="103" xr:uid="{692EE941-853B-4437-80EF-A6FF4E9E6BBE}"/>
    <cellStyle name="20% - Акцент6" xfId="104" xr:uid="{0DC9AFB3-FC49-4D91-9420-F61465E39ED8}"/>
    <cellStyle name="20% - Акцент6 2" xfId="6" xr:uid="{00000000-0005-0000-0000-000005000000}"/>
    <cellStyle name="20% - Акцент6 2 2" xfId="106" xr:uid="{B032943F-0A39-4CA9-94EE-C09927481EB8}"/>
    <cellStyle name="20% - Акцент6 2 2 2" xfId="107" xr:uid="{E385AD23-F6FA-441F-A680-0B20C7AE96FB}"/>
    <cellStyle name="20% - Акцент6 2 2 3" xfId="108" xr:uid="{B3DAF73A-DF69-4EB5-A4E1-53C83530FD7B}"/>
    <cellStyle name="20% - Акцент6 2 3" xfId="109" xr:uid="{53E4F299-C8F3-4779-ABE6-AD7B6EB44F07}"/>
    <cellStyle name="20% - Акцент6 2 4" xfId="110" xr:uid="{A121A39A-E610-46EF-996A-0F06EFF1F197}"/>
    <cellStyle name="20% - Акцент6 2 5" xfId="111" xr:uid="{2D693E37-76F2-4D63-84D1-E429D1C48219}"/>
    <cellStyle name="20% - Акцент6 2 6" xfId="105" xr:uid="{926BC85E-2F51-49B9-940D-DEA8CEBB223F}"/>
    <cellStyle name="20% - Акцент6 2_комплексные обеды 03.11. 2014г-14.11. 2014г (1)" xfId="112" xr:uid="{729CEED4-B6AF-41ED-9B6A-2AF28BDE0F85}"/>
    <cellStyle name="40% - Акцент1" xfId="113" xr:uid="{DFBE6C5B-691A-4BCB-AFE0-4C5523FC65AA}"/>
    <cellStyle name="40% - Акцент1 2" xfId="7" xr:uid="{00000000-0005-0000-0000-000006000000}"/>
    <cellStyle name="40% - Акцент1 2 2" xfId="115" xr:uid="{0487DA80-47CC-47CA-8BD2-107341B388B4}"/>
    <cellStyle name="40% - Акцент1 2 2 2" xfId="116" xr:uid="{83316D86-10EE-4BB7-B202-3A3FA92C1F2D}"/>
    <cellStyle name="40% - Акцент1 2 2 3" xfId="117" xr:uid="{DDB0DE72-08E8-43DC-AD24-4CD8AC36D7DE}"/>
    <cellStyle name="40% - Акцент1 2 3" xfId="118" xr:uid="{AB9A38F8-449B-4A65-956B-90271C954462}"/>
    <cellStyle name="40% - Акцент1 2 4" xfId="119" xr:uid="{0B0CC189-DFF3-44FC-8B90-5A04F6DADF07}"/>
    <cellStyle name="40% - Акцент1 2 5" xfId="120" xr:uid="{09F944C5-E7C0-42F3-AFA6-E5A2C923E92D}"/>
    <cellStyle name="40% - Акцент1 2 6" xfId="114" xr:uid="{60C33C2A-615C-436C-818D-41EFD0D54324}"/>
    <cellStyle name="40% - Акцент1 2_комплексные обеды 03.11. 2014г-14.11. 2014г (1)" xfId="121" xr:uid="{C3613277-A402-4F24-8357-BBD9F2727720}"/>
    <cellStyle name="40% - Акцент2" xfId="122" xr:uid="{E4EA3F65-C8B6-4444-8C06-3E32E0F64FC3}"/>
    <cellStyle name="40% - Акцент2 2" xfId="8" xr:uid="{00000000-0005-0000-0000-000007000000}"/>
    <cellStyle name="40% - Акцент2 2 2" xfId="124" xr:uid="{D1305180-4603-45AE-BF9B-EF231D29FEA9}"/>
    <cellStyle name="40% - Акцент2 2 2 2" xfId="125" xr:uid="{64DB55A9-B3D1-4F77-8AD1-FC843192CA39}"/>
    <cellStyle name="40% - Акцент2 2 2 3" xfId="126" xr:uid="{D56FBF0E-B447-4D01-B246-5EE53FD97CB0}"/>
    <cellStyle name="40% - Акцент2 2 3" xfId="127" xr:uid="{B8F9CBD1-37DA-4A95-ACC0-B31791C53494}"/>
    <cellStyle name="40% - Акцент2 2 4" xfId="128" xr:uid="{8A1C4D0B-1F14-45E1-95BF-EFCE448AE58C}"/>
    <cellStyle name="40% - Акцент2 2 5" xfId="129" xr:uid="{6253909F-E677-44E4-B9E4-98C976159473}"/>
    <cellStyle name="40% - Акцент2 2 6" xfId="123" xr:uid="{AF764231-675F-49A7-9D50-F1FEA139B865}"/>
    <cellStyle name="40% - Акцент2 2_комплексные обеды 03.11. 2014г-14.11. 2014г (1)" xfId="130" xr:uid="{4F719ECF-6456-4F74-816A-FD45301CF0AF}"/>
    <cellStyle name="40% - Акцент3" xfId="131" xr:uid="{75C88193-D813-4DA7-AFF6-956610B63C55}"/>
    <cellStyle name="40% - Акцент3 2" xfId="9" xr:uid="{00000000-0005-0000-0000-000008000000}"/>
    <cellStyle name="40% - Акцент3 2 2" xfId="133" xr:uid="{14E3F1AD-0014-4BCD-A140-D3F037554C2D}"/>
    <cellStyle name="40% - Акцент3 2 2 2" xfId="134" xr:uid="{476212A8-6DFB-4D6D-8997-B85FCE12B858}"/>
    <cellStyle name="40% - Акцент3 2 2 3" xfId="135" xr:uid="{F4D4FAFE-9F64-4B6A-9181-11C59535B758}"/>
    <cellStyle name="40% - Акцент3 2 3" xfId="136" xr:uid="{0E9DD4B0-4685-41DA-BD3E-3C279B9526A1}"/>
    <cellStyle name="40% - Акцент3 2 4" xfId="137" xr:uid="{AAFED382-EF61-4AB5-8392-7C9CBC8FBCD4}"/>
    <cellStyle name="40% - Акцент3 2 5" xfId="138" xr:uid="{1A78148F-BD8A-4FE2-A488-202F0D1A686D}"/>
    <cellStyle name="40% - Акцент3 2 6" xfId="132" xr:uid="{D5445249-617A-40C1-AEA6-5A2F1EDF391E}"/>
    <cellStyle name="40% - Акцент3 2_комплексные обеды 03.11. 2014г-14.11. 2014г (1)" xfId="139" xr:uid="{DF581925-C943-4A85-B418-890EDC54809D}"/>
    <cellStyle name="40% - Акцент4" xfId="140" xr:uid="{E84682A8-D89C-49E2-BB55-386E9C82940B}"/>
    <cellStyle name="40% - Акцент4 2" xfId="10" xr:uid="{00000000-0005-0000-0000-000009000000}"/>
    <cellStyle name="40% - Акцент4 2 2" xfId="142" xr:uid="{DD700DA4-A957-439D-A701-961498CE00FB}"/>
    <cellStyle name="40% - Акцент4 2 2 2" xfId="143" xr:uid="{79A1CF88-EFB1-4D1D-817C-429F3A980543}"/>
    <cellStyle name="40% - Акцент4 2 3" xfId="144" xr:uid="{03D8ACD9-8D39-4C3A-88E3-CE2BBE0F644A}"/>
    <cellStyle name="40% - Акцент4 2 4" xfId="145" xr:uid="{9A5EDCF3-691C-4DBC-8363-5FACFAD6E04B}"/>
    <cellStyle name="40% - Акцент4 2 5" xfId="141" xr:uid="{8FE8CA56-8A7F-48BA-8FFD-43363C111128}"/>
    <cellStyle name="40% - Акцент4 2_комплексные обеды 03.11. 2014г-14.11. 2014г (1)" xfId="146" xr:uid="{A4F28B79-B6CA-4DF3-A6BA-A63B7051C5CF}"/>
    <cellStyle name="40% - Акцент5" xfId="147" xr:uid="{0EC897D7-6B49-4C7A-971F-50128AF9311C}"/>
    <cellStyle name="40% - Акцент5 2" xfId="11" xr:uid="{00000000-0005-0000-0000-00000A000000}"/>
    <cellStyle name="40% - Акцент5 2 2" xfId="149" xr:uid="{831D7E0C-49B7-4BD8-AB17-5A96A7D8BB3A}"/>
    <cellStyle name="40% - Акцент5 2 2 2" xfId="150" xr:uid="{17F0B536-7D68-4BF3-BE5B-684415D3FA04}"/>
    <cellStyle name="40% - Акцент5 2 2 3" xfId="151" xr:uid="{58C44241-50DF-4277-92B0-B52E52041A74}"/>
    <cellStyle name="40% - Акцент5 2 3" xfId="152" xr:uid="{D51A8397-B4C1-4062-A054-3A222FD46926}"/>
    <cellStyle name="40% - Акцент5 2 4" xfId="153" xr:uid="{8C3D20DE-1CE5-4C27-A8CD-EEC183FA7101}"/>
    <cellStyle name="40% - Акцент5 2 5" xfId="154" xr:uid="{C9021D0E-8D18-4085-9CFF-451C8FB7793B}"/>
    <cellStyle name="40% - Акцент5 2 6" xfId="148" xr:uid="{BF92810F-15ED-41E5-B1AB-A8D125B840B4}"/>
    <cellStyle name="40% - Акцент5 2_комплексные обеды 03.11. 2014г-14.11. 2014г (1)" xfId="155" xr:uid="{9302698C-4484-4054-9C56-E5E41673EE0F}"/>
    <cellStyle name="40% - Акцент6" xfId="156" xr:uid="{C0098000-C673-4038-AA16-3742883F8356}"/>
    <cellStyle name="40% - Акцент6 2" xfId="12" xr:uid="{00000000-0005-0000-0000-00000B000000}"/>
    <cellStyle name="40% - Акцент6 2 2" xfId="158" xr:uid="{A0A8F374-045A-4D0E-BE0D-49430CDE7411}"/>
    <cellStyle name="40% - Акцент6 2 2 2" xfId="159" xr:uid="{52E65E9E-7F47-4FDF-8974-D834BC6D4D93}"/>
    <cellStyle name="40% - Акцент6 2 2 3" xfId="160" xr:uid="{E48A2871-697F-4A9A-A3DE-A31A171BB140}"/>
    <cellStyle name="40% - Акцент6 2 3" xfId="161" xr:uid="{45317AE7-7EB8-4A40-AE44-145AB0A1AF87}"/>
    <cellStyle name="40% - Акцент6 2 4" xfId="162" xr:uid="{76399702-05E1-4ADC-9B95-C9A52E8BC437}"/>
    <cellStyle name="40% - Акцент6 2 5" xfId="163" xr:uid="{C22EE782-DA1C-4EA9-B82A-40A6FDD8E2C7}"/>
    <cellStyle name="40% - Акцент6 2 6" xfId="157" xr:uid="{A9CA5725-EEE9-4238-99E3-2EF70F33A3A8}"/>
    <cellStyle name="40% - Акцент6 2_комплексные обеды 03.11. 2014г-14.11. 2014г (1)" xfId="164" xr:uid="{E6A80EC8-C30E-411B-AE61-C188C0483287}"/>
    <cellStyle name="60% - Акцент1" xfId="165" xr:uid="{D663C281-D59F-41D6-A2B1-E939BC34565D}"/>
    <cellStyle name="60% - Акцент1 2" xfId="13" xr:uid="{00000000-0005-0000-0000-00000C000000}"/>
    <cellStyle name="60% - Акцент1 2 2" xfId="167" xr:uid="{833973CC-9E1B-46ED-9441-50135FA0D660}"/>
    <cellStyle name="60% - Акцент1 2 3" xfId="168" xr:uid="{DE4477E9-1F52-44C5-9AA6-8D16C6CFF1E6}"/>
    <cellStyle name="60% - Акцент1 2 4" xfId="166" xr:uid="{246AE9D2-6313-47B6-A1DF-01BA0E0C30FD}"/>
    <cellStyle name="60% - Акцент2" xfId="169" xr:uid="{4000017A-A30D-4452-BD09-8805DBB28CF1}"/>
    <cellStyle name="60% - Акцент2 2" xfId="14" xr:uid="{00000000-0005-0000-0000-00000D000000}"/>
    <cellStyle name="60% - Акцент2 2 2" xfId="171" xr:uid="{BB43A6FB-EFB8-4C00-A9E7-1AC0E162841C}"/>
    <cellStyle name="60% - Акцент2 2 3" xfId="172" xr:uid="{CCF7CF79-89B9-4249-916E-F5F756E59311}"/>
    <cellStyle name="60% - Акцент2 2 4" xfId="170" xr:uid="{0158B2E6-4883-444E-97E5-308A05BE9378}"/>
    <cellStyle name="60% - Акцент3" xfId="173" xr:uid="{FEF6486C-FFE0-447B-B06E-F5CE8F14889A}"/>
    <cellStyle name="60% - Акцент3 2" xfId="15" xr:uid="{00000000-0005-0000-0000-00000E000000}"/>
    <cellStyle name="60% - Акцент3 2 2" xfId="175" xr:uid="{394F84D8-CF77-46A3-816F-C242FC14BE02}"/>
    <cellStyle name="60% - Акцент3 2 3" xfId="176" xr:uid="{3BD56E31-7C99-4913-A172-5896079BCF60}"/>
    <cellStyle name="60% - Акцент3 2 4" xfId="174" xr:uid="{76BD381C-F956-4856-B98C-8F1E7F4EE7E8}"/>
    <cellStyle name="60% - Акцент4" xfId="177" xr:uid="{5FA19C6B-ABCF-47E2-98F1-BFD875AAA38B}"/>
    <cellStyle name="60% - Акцент4 2" xfId="16" xr:uid="{00000000-0005-0000-0000-00000F000000}"/>
    <cellStyle name="60% - Акцент4 2 2" xfId="179" xr:uid="{93D5F8EC-865A-4386-865B-B7FC1B089470}"/>
    <cellStyle name="60% - Акцент4 2 3" xfId="180" xr:uid="{64515E5A-3DBB-476C-9BA9-F2C61D04FA7F}"/>
    <cellStyle name="60% - Акцент4 2 4" xfId="178" xr:uid="{9049E997-12B1-43EE-90E4-FFEFC6DD7835}"/>
    <cellStyle name="60% - Акцент5" xfId="181" xr:uid="{0334FF46-EE4B-4588-849E-7323BE308D46}"/>
    <cellStyle name="60% - Акцент5 2" xfId="17" xr:uid="{00000000-0005-0000-0000-000010000000}"/>
    <cellStyle name="60% - Акцент5 2 2" xfId="183" xr:uid="{9DC18EAD-EBC9-4CAA-879D-7CC4682FB127}"/>
    <cellStyle name="60% - Акцент5 2 3" xfId="184" xr:uid="{79CA4732-BA87-4AF3-872C-AFCA7172FB6F}"/>
    <cellStyle name="60% - Акцент5 2 4" xfId="182" xr:uid="{B63719E0-CBA1-4C78-A334-9B2EE3E7F062}"/>
    <cellStyle name="60% - Акцент6" xfId="185" xr:uid="{08FAB058-68C7-4537-A1B3-C4931534A20D}"/>
    <cellStyle name="60% - Акцент6 2" xfId="18" xr:uid="{00000000-0005-0000-0000-000011000000}"/>
    <cellStyle name="60% - Акцент6 2 2" xfId="187" xr:uid="{5FB7F736-0232-44F7-8E3F-086F764C1FDD}"/>
    <cellStyle name="60% - Акцент6 2 3" xfId="188" xr:uid="{1F1B916B-F07A-4459-B2A9-D37B003ECAAE}"/>
    <cellStyle name="60% - Акцент6 2 4" xfId="186" xr:uid="{AFA548ED-3EC5-4153-9563-C4575E7B0E6D}"/>
    <cellStyle name="Excel Built-in Excel Built-in Excel Built-in Excel Built-in Excel Built-in Excel Built-in Normal" xfId="189" xr:uid="{6FA34A39-801E-490D-B615-08F2664DF8A8}"/>
    <cellStyle name="Excel Built-in Excel Built-in Excel Built-in Excel Built-in Excel Built-in Excel Built-in Normal 2" xfId="190" xr:uid="{6BC29248-A02D-4993-B063-A200FFB96575}"/>
    <cellStyle name="Excel Built-in Normal" xfId="191" xr:uid="{4B6FFB0F-2342-498A-9948-6F30F13CD521}"/>
    <cellStyle name="Excel Built-in Normal 2" xfId="192" xr:uid="{3E7320B5-5292-4093-8FD0-C92680BF8065}"/>
    <cellStyle name="Excel Built-in Normal 2 2" xfId="193" xr:uid="{198840C6-9582-4D49-9C7E-EDD4DD998E02}"/>
    <cellStyle name="Heading" xfId="194" xr:uid="{8E2464CC-20BB-4B0C-AAC0-55E489F74D04}"/>
    <cellStyle name="Heading 2" xfId="195" xr:uid="{B96ECFEC-E907-48A6-B4EE-6E4B50A51914}"/>
    <cellStyle name="Heading1" xfId="196" xr:uid="{BB77C9CC-4D5E-4806-B3F0-189B63E8F68A}"/>
    <cellStyle name="Heading1 2" xfId="197" xr:uid="{81E52807-FEF6-4A34-88AB-002B04C009E6}"/>
    <cellStyle name="Result" xfId="198" xr:uid="{5DF83FC5-99CD-4F68-99F3-C844A8CCEF20}"/>
    <cellStyle name="Result 2" xfId="199" xr:uid="{59339C24-68DD-49CB-A88E-78273A263276}"/>
    <cellStyle name="Result2" xfId="200" xr:uid="{3F6C42CA-6608-4ED7-A871-971A6F25A9DC}"/>
    <cellStyle name="Result2 2" xfId="201" xr:uid="{E924BD27-F1B8-456C-B261-A51A8F363C9F}"/>
    <cellStyle name="S0" xfId="202" xr:uid="{4DE76240-C43B-466A-B422-7D5E7A7677B4}"/>
    <cellStyle name="S0 2" xfId="203" xr:uid="{E2550DEA-A35B-4092-939D-6FDF5DEF5181}"/>
    <cellStyle name="S1" xfId="204" xr:uid="{3C0E2EA3-ECC8-43AE-B21D-0E49BB95655F}"/>
    <cellStyle name="S1 2" xfId="205" xr:uid="{B867FB8B-B151-41F6-A751-11B5A0286689}"/>
    <cellStyle name="S10" xfId="206" xr:uid="{00745EC6-F399-4C75-A905-8280755A59B2}"/>
    <cellStyle name="S10 2" xfId="207" xr:uid="{D1673116-4169-4F44-95E4-16D556202340}"/>
    <cellStyle name="S10 2 2" xfId="208" xr:uid="{343B47E1-D13C-4797-8B60-83F034434CC7}"/>
    <cellStyle name="S11" xfId="209" xr:uid="{DC299484-15DC-476B-82C6-550F75DE4D36}"/>
    <cellStyle name="S11 2" xfId="210" xr:uid="{A3E94DC6-2AD6-41A3-BC12-06F422DBAAE3}"/>
    <cellStyle name="S11 2 2" xfId="211" xr:uid="{13029D3B-221B-49DF-B662-7D242E8A3E95}"/>
    <cellStyle name="S12" xfId="212" xr:uid="{D816502C-33AB-4504-A1B4-F97D5E1EE6D1}"/>
    <cellStyle name="S12 2" xfId="213" xr:uid="{F374EDB8-E12E-404F-BBA2-843EFB625892}"/>
    <cellStyle name="S13" xfId="214" xr:uid="{4383D141-BFE6-4190-90D9-757E39A78A59}"/>
    <cellStyle name="S13 2" xfId="215" xr:uid="{291A97EA-70DB-4BBF-B630-EC014FC68A72}"/>
    <cellStyle name="S13 2 2" xfId="216" xr:uid="{B33CD7E9-EF4A-4CA7-9F03-CCB21BEF7C53}"/>
    <cellStyle name="S14" xfId="217" xr:uid="{AEF8FF9E-6E39-403B-9C29-F8CADD139F9A}"/>
    <cellStyle name="S14 2" xfId="218" xr:uid="{DABA8A9F-6A67-462F-BBDB-7FAC06AD3748}"/>
    <cellStyle name="S14 2 2" xfId="219" xr:uid="{BCB55530-9CA5-4565-AAD8-AAA925A52982}"/>
    <cellStyle name="S15" xfId="220" xr:uid="{6AE727E0-14B9-4C80-BBEC-A5947B784BE1}"/>
    <cellStyle name="S15 2" xfId="221" xr:uid="{A9035CD8-997C-4707-8C5E-FE3DDB1FB42F}"/>
    <cellStyle name="S16" xfId="222" xr:uid="{8ACC83BE-0443-4191-8E86-49F7D3E97576}"/>
    <cellStyle name="S16 2" xfId="223" xr:uid="{8D955D91-466C-41B7-8877-A93621C232F7}"/>
    <cellStyle name="S2" xfId="224" xr:uid="{3EB1A162-606D-4B8F-A0B2-22A3B9A758B8}"/>
    <cellStyle name="S2 2" xfId="225" xr:uid="{493B8F7C-F8B7-4A77-8A0A-28947836D5DF}"/>
    <cellStyle name="S2 2 2" xfId="226" xr:uid="{4A3BC898-B367-478F-80A4-C51B800A6635}"/>
    <cellStyle name="S3" xfId="227" xr:uid="{DD622FE5-2583-4F24-8107-192F64654ECE}"/>
    <cellStyle name="S3 2" xfId="228" xr:uid="{8F3792DC-BDEB-4643-AA93-EF928920B11D}"/>
    <cellStyle name="S3 2 2" xfId="229" xr:uid="{7B838711-F3FF-4B7C-9635-3B8791359DC2}"/>
    <cellStyle name="S4" xfId="230" xr:uid="{5DC75D36-0100-4FB0-B859-B1184B944907}"/>
    <cellStyle name="S4 2" xfId="231" xr:uid="{BED7AD6F-6BCA-4964-B411-DE622EC77239}"/>
    <cellStyle name="S4 2 2" xfId="232" xr:uid="{0032E38B-D112-47C2-8D9A-B67DF81230E0}"/>
    <cellStyle name="S5" xfId="233" xr:uid="{67231684-DEA7-4B96-8C27-6F82D9FF9A0C}"/>
    <cellStyle name="S5 2" xfId="234" xr:uid="{FDC28A1F-E63F-4418-84C4-ADB1085ABFF8}"/>
    <cellStyle name="S6" xfId="235" xr:uid="{B6285591-D554-492A-9221-DBEAF9F40C67}"/>
    <cellStyle name="S6 2" xfId="236" xr:uid="{1F0ADA73-4683-4871-AA13-17A372462DD9}"/>
    <cellStyle name="S6 2 2" xfId="237" xr:uid="{10E9CFA1-78D6-4766-B766-F121D08FDE9B}"/>
    <cellStyle name="S7" xfId="238" xr:uid="{479C266E-1ED9-4425-929A-D06FDD70B99B}"/>
    <cellStyle name="S7 2" xfId="239" xr:uid="{8F9ADD8E-1D38-4127-8214-28E3CE4B9E74}"/>
    <cellStyle name="S7 2 2" xfId="240" xr:uid="{B5FED76C-2F1E-434D-9EBA-181DA53F2898}"/>
    <cellStyle name="S8" xfId="241" xr:uid="{9A1F84D6-D48B-4FBC-82A0-FE3147DF2F3F}"/>
    <cellStyle name="S8 2" xfId="242" xr:uid="{D544BF2C-84BB-4E20-9F39-E7D41234F97A}"/>
    <cellStyle name="S9" xfId="243" xr:uid="{A33C62BC-BAE4-44FE-B06A-F9BB29678AA9}"/>
    <cellStyle name="S9 2" xfId="244" xr:uid="{2A9B0120-8576-47E9-BEF5-9985D27890C7}"/>
    <cellStyle name="S9 2 2" xfId="245" xr:uid="{395C30E9-5EAA-484F-94E2-AF13AE745DBE}"/>
    <cellStyle name="TableStyleLight1" xfId="246" xr:uid="{4AB933FE-C61C-4496-B6D5-FEB22BAB98E7}"/>
    <cellStyle name="Title" xfId="247" xr:uid="{F410FFC1-ED39-45C2-AF64-9A9B94C51428}"/>
    <cellStyle name="Акцент1 2" xfId="19" xr:uid="{00000000-0005-0000-0000-000012000000}"/>
    <cellStyle name="Акцент1 2 2" xfId="249" xr:uid="{6E7F7714-F208-40A4-90C5-BE32BDA451EF}"/>
    <cellStyle name="Акцент1 2 3" xfId="248" xr:uid="{118CE2AE-40A7-4B38-9282-1BF476BCB564}"/>
    <cellStyle name="Акцент2 2" xfId="20" xr:uid="{00000000-0005-0000-0000-000013000000}"/>
    <cellStyle name="Акцент2 2 2" xfId="251" xr:uid="{C135C8D5-8AA9-40D5-AA62-4310699880D8}"/>
    <cellStyle name="Акцент2 2 3" xfId="252" xr:uid="{2A1D6225-EAB6-40F8-B385-5E370C30CBD3}"/>
    <cellStyle name="Акцент2 2 4" xfId="250" xr:uid="{B66A0A89-5830-40FA-9542-54184C76ADBB}"/>
    <cellStyle name="Акцент3 2" xfId="21" xr:uid="{00000000-0005-0000-0000-000014000000}"/>
    <cellStyle name="Акцент3 2 2" xfId="254" xr:uid="{ACE875E4-2215-422D-803E-3948305D59E9}"/>
    <cellStyle name="Акцент3 2 3" xfId="253" xr:uid="{DB3E8558-BC1F-4741-8C42-19D968184D3D}"/>
    <cellStyle name="Акцент4 2" xfId="22" xr:uid="{00000000-0005-0000-0000-000015000000}"/>
    <cellStyle name="Акцент4 2 2" xfId="256" xr:uid="{8AA4E297-315B-4B74-AA40-D29D8D9129B9}"/>
    <cellStyle name="Акцент4 2 3" xfId="257" xr:uid="{1BE6302E-6B97-4D50-AD85-FF5145C414D4}"/>
    <cellStyle name="Акцент4 2 4" xfId="255" xr:uid="{08A2F68F-8652-44B3-9D50-9953DF1F8165}"/>
    <cellStyle name="Акцент5 2" xfId="23" xr:uid="{00000000-0005-0000-0000-000016000000}"/>
    <cellStyle name="Акцент5 2 2" xfId="259" xr:uid="{C292A21C-C2CF-42E9-A060-AA4F6883CE4A}"/>
    <cellStyle name="Акцент5 2 3" xfId="258" xr:uid="{33E3F78B-1C77-4095-AB19-6C8028111176}"/>
    <cellStyle name="Акцент6 2" xfId="24" xr:uid="{00000000-0005-0000-0000-000017000000}"/>
    <cellStyle name="Акцент6 2 2" xfId="261" xr:uid="{7D7CEA15-EB7F-4DC1-8B65-F8EC31B8F8E4}"/>
    <cellStyle name="Акцент6 2 3" xfId="262" xr:uid="{0ECBBC36-F120-4CD9-AF5A-86724F825F0A}"/>
    <cellStyle name="Акцент6 2 4" xfId="260" xr:uid="{738C49FA-DDFF-4B57-937A-DD35A9F403AA}"/>
    <cellStyle name="Ввод  2" xfId="25" xr:uid="{00000000-0005-0000-0000-000018000000}"/>
    <cellStyle name="Вывод 2" xfId="26" xr:uid="{00000000-0005-0000-0000-000019000000}"/>
    <cellStyle name="Вывод 2 2" xfId="264" xr:uid="{44FBFD82-A764-4178-8AD3-7EE15CEF3F6F}"/>
    <cellStyle name="Вывод 2 3" xfId="265" xr:uid="{21A27F86-CEAC-49CD-98CD-3CF069B99E17}"/>
    <cellStyle name="Вывод 2 4" xfId="263" xr:uid="{65C74824-1167-4AA1-8FE8-55E3042D9A9C}"/>
    <cellStyle name="Вычисление 2" xfId="27" xr:uid="{00000000-0005-0000-0000-00001A000000}"/>
    <cellStyle name="Вычисление 2 2" xfId="267" xr:uid="{0C2FE1AD-89BB-4CE1-802A-101764F28577}"/>
    <cellStyle name="Вычисление 2 3" xfId="268" xr:uid="{52149F30-A920-4177-9236-4DC3F7AC8A03}"/>
    <cellStyle name="Вычисление 2 4" xfId="266" xr:uid="{08E282EC-09CA-46DB-9ABA-F4AB524301A4}"/>
    <cellStyle name="Гиперссылка 2" xfId="269" xr:uid="{55061989-5502-4A30-99AF-F72E3CE03B52}"/>
    <cellStyle name="Денежный 2" xfId="48" xr:uid="{00000000-0005-0000-0000-00001B000000}"/>
    <cellStyle name="Денежный 2 2" xfId="51" xr:uid="{00000000-0005-0000-0000-00001C000000}"/>
    <cellStyle name="Денежный 2 2 2" xfId="271" xr:uid="{170E57FC-43B8-4DDC-A723-57DD364C7D18}"/>
    <cellStyle name="Денежный 2 2 3" xfId="333" xr:uid="{C017ED3A-9E23-401E-81AE-4258B9B13693}"/>
    <cellStyle name="Денежный 2 3" xfId="57" xr:uid="{00000000-0005-0000-0000-00001D000000}"/>
    <cellStyle name="Денежный 2 3 2" xfId="270" xr:uid="{16106EAD-272E-4075-9E86-AEC5F568EF8E}"/>
    <cellStyle name="Денежный 2 3 3" xfId="335" xr:uid="{4F29C445-36D1-402D-A459-0EA956635E13}"/>
    <cellStyle name="Денежный 2 4" xfId="58" xr:uid="{93BF5142-6537-4201-A178-A3761E39FCAC}"/>
    <cellStyle name="Денежный 2 5" xfId="331" xr:uid="{11207D3D-C0C7-49CE-8EBA-C8E66A6EC866}"/>
    <cellStyle name="Денежный 3" xfId="45" xr:uid="{00000000-0005-0000-0000-00001E000000}"/>
    <cellStyle name="Денежный 3 2" xfId="50" xr:uid="{00000000-0005-0000-0000-00001F000000}"/>
    <cellStyle name="Денежный 3 2 2" xfId="332" xr:uid="{9D5E08D5-5163-429B-BC54-B78DF90376D1}"/>
    <cellStyle name="Денежный 3 3" xfId="56" xr:uid="{00000000-0005-0000-0000-000020000000}"/>
    <cellStyle name="Денежный 3 3 2" xfId="334" xr:uid="{168FE89C-66B7-4D3A-9333-01AC48585F83}"/>
    <cellStyle name="Денежный 3 4" xfId="330" xr:uid="{A8297848-3DCE-4B00-9AB2-F9D20137B5CD}"/>
    <cellStyle name="Заголовок 1 2" xfId="28" xr:uid="{00000000-0005-0000-0000-000021000000}"/>
    <cellStyle name="Заголовок 2 2" xfId="29" xr:uid="{00000000-0005-0000-0000-000022000000}"/>
    <cellStyle name="Заголовок 2 2 2" xfId="273" xr:uid="{45389300-6EF4-4804-A6F8-15C0B3A7A806}"/>
    <cellStyle name="Заголовок 2 2 3" xfId="272" xr:uid="{2B964B89-2BED-4AA4-A414-4B6D702B29B2}"/>
    <cellStyle name="Заголовок 3 2" xfId="30" xr:uid="{00000000-0005-0000-0000-000023000000}"/>
    <cellStyle name="Заголовок 3 2 2" xfId="275" xr:uid="{48E67D4A-0FF7-4252-A4F5-3FE020EA9953}"/>
    <cellStyle name="Заголовок 3 2 3" xfId="274" xr:uid="{BF35CBA5-4E96-436A-8121-02DE0B5228C9}"/>
    <cellStyle name="Заголовок 4 2" xfId="31" xr:uid="{00000000-0005-0000-0000-000024000000}"/>
    <cellStyle name="Итог 2" xfId="32" xr:uid="{00000000-0005-0000-0000-000025000000}"/>
    <cellStyle name="Итог 2 2" xfId="277" xr:uid="{CD233907-88E4-45A2-8D16-10CD1E9B9411}"/>
    <cellStyle name="Итог 2 3" xfId="276" xr:uid="{20285F25-F000-4B0B-9D79-F14DD3D16782}"/>
    <cellStyle name="Контрольная ячейка 2" xfId="33" xr:uid="{00000000-0005-0000-0000-000026000000}"/>
    <cellStyle name="Контрольная ячейка 2 2" xfId="279" xr:uid="{A1C5F5C9-F337-4D3F-97AC-76F057A748CF}"/>
    <cellStyle name="Контрольная ячейка 2 3" xfId="280" xr:uid="{B58A6602-9A7E-4954-82BA-D586E025A6C8}"/>
    <cellStyle name="Контрольная ячейка 2 4" xfId="278" xr:uid="{7D5DAD12-3A4D-4AC9-8ABC-61485889955C}"/>
    <cellStyle name="Название 2" xfId="34" xr:uid="{00000000-0005-0000-0000-000027000000}"/>
    <cellStyle name="Нейтральный 2" xfId="35" xr:uid="{00000000-0005-0000-0000-000028000000}"/>
    <cellStyle name="Обычный" xfId="0" builtinId="0"/>
    <cellStyle name="Обычный 2" xfId="36" xr:uid="{00000000-0005-0000-0000-00002A000000}"/>
    <cellStyle name="Обычный 2 2" xfId="46" xr:uid="{00000000-0005-0000-0000-00002B000000}"/>
    <cellStyle name="Обычный 2 2 2" xfId="282" xr:uid="{F6BF19F7-7463-46D7-9A29-2391317AB84A}"/>
    <cellStyle name="Обычный 2 3" xfId="53" xr:uid="{00000000-0005-0000-0000-00002C000000}"/>
    <cellStyle name="Обычный 2 3 2" xfId="284" xr:uid="{B7235E7E-9416-46F3-87A9-91B19BA211CF}"/>
    <cellStyle name="Обычный 2 3 3" xfId="283" xr:uid="{554EBA1E-7DE4-4AF3-9C9E-E7C55F73A2C2}"/>
    <cellStyle name="Обычный 2 4" xfId="285" xr:uid="{F6A984BC-E5E1-4643-830B-B1016C7B32A7}"/>
    <cellStyle name="Обычный 2 4 2" xfId="286" xr:uid="{A486F9B6-E44A-405D-9404-201AA7B0D7D4}"/>
    <cellStyle name="Обычный 2 5" xfId="287" xr:uid="{195DDF7D-5900-4746-839D-F7341C3CA610}"/>
    <cellStyle name="Обычный 2 5 2" xfId="288" xr:uid="{D95A1823-730F-40A7-B9B7-C920E49F9BD2}"/>
    <cellStyle name="Обычный 2 6" xfId="289" xr:uid="{06AC4721-D373-4104-ACF9-7BFA05960A40}"/>
    <cellStyle name="Обычный 2 7" xfId="281" xr:uid="{CCB16C46-CB53-4345-9724-56DBFF39FECB}"/>
    <cellStyle name="Обычный 3" xfId="43" xr:uid="{00000000-0005-0000-0000-00002D000000}"/>
    <cellStyle name="Обычный 3 2" xfId="47" xr:uid="{00000000-0005-0000-0000-00002E000000}"/>
    <cellStyle name="Обычный 3 2 2" xfId="292" xr:uid="{0D51AF08-2516-41ED-AAFF-508CBB7D0642}"/>
    <cellStyle name="Обычный 3 2 3" xfId="291" xr:uid="{CE5C08BA-009A-4FC1-B145-AB142E3733CA}"/>
    <cellStyle name="Обычный 3 3" xfId="293" xr:uid="{23230549-8DC9-43B0-98DE-3B125E0151F3}"/>
    <cellStyle name="Обычный 3 3 2" xfId="294" xr:uid="{D9122E48-B291-4613-91B1-3B5E2C3A7864}"/>
    <cellStyle name="Обычный 3 4" xfId="295" xr:uid="{F2096E82-8DBD-4391-A6BA-FF75C0121747}"/>
    <cellStyle name="Обычный 3 5" xfId="296" xr:uid="{5817E026-03FD-4AD0-A46D-434315DB1786}"/>
    <cellStyle name="Обычный 3 6" xfId="290" xr:uid="{D3DB2446-102B-4088-AC62-19AB6523FD28}"/>
    <cellStyle name="Обычный 4" xfId="52" xr:uid="{00000000-0005-0000-0000-00002F000000}"/>
    <cellStyle name="Обычный 4 2" xfId="298" xr:uid="{7FBA1244-CB9C-417A-9EC6-EF4BF46549E5}"/>
    <cellStyle name="Обычный 4 3" xfId="297" xr:uid="{77F79092-8991-4E42-B45D-EC54342B6624}"/>
    <cellStyle name="Обычный 5" xfId="55" xr:uid="{00000000-0005-0000-0000-000030000000}"/>
    <cellStyle name="Обычный 5 2" xfId="299" xr:uid="{D713475B-08BA-476D-9E52-864E8BC8CD6A}"/>
    <cellStyle name="Обычный 6" xfId="300" xr:uid="{D91003BA-B792-400F-8723-A668F8D09124}"/>
    <cellStyle name="Обычный 6 2" xfId="301" xr:uid="{88BD4FDB-1549-4687-8B82-9D749D1E9725}"/>
    <cellStyle name="Обычный 7" xfId="302" xr:uid="{4CD73E78-1F97-4917-9EA4-12B36B3CAA95}"/>
    <cellStyle name="Обычный 7 2" xfId="303" xr:uid="{14518366-54AB-4ED8-9A76-2BFC1DF0B016}"/>
    <cellStyle name="Обычный 8" xfId="304" xr:uid="{F075B27F-5F70-491E-840F-7C23D04C4581}"/>
    <cellStyle name="Плохой 2" xfId="37" xr:uid="{00000000-0005-0000-0000-000032000000}"/>
    <cellStyle name="Плохой 2 2" xfId="306" xr:uid="{B33C5DCB-E43A-418C-8500-471555F613C0}"/>
    <cellStyle name="Плохой 2 3" xfId="307" xr:uid="{D790AE54-15B0-4629-B748-51B78934A418}"/>
    <cellStyle name="Плохой 2 4" xfId="305" xr:uid="{6B46D081-5B9A-4A2E-B8BD-FC5F56A8266C}"/>
    <cellStyle name="Пояснение 2" xfId="38" xr:uid="{00000000-0005-0000-0000-000033000000}"/>
    <cellStyle name="Примечание 2" xfId="39" xr:uid="{00000000-0005-0000-0000-000034000000}"/>
    <cellStyle name="Примечание 2 2" xfId="309" xr:uid="{56AE230C-5CF1-48F9-95E4-9991A9906236}"/>
    <cellStyle name="Примечание 2 3" xfId="310" xr:uid="{8D530DD4-DAE4-434E-B6F8-036CA5B9FFCF}"/>
    <cellStyle name="Примечание 2 4" xfId="308" xr:uid="{AAA36C83-B62C-404C-A129-0D3A35DE22B1}"/>
    <cellStyle name="Процентный" xfId="336" builtinId="5"/>
    <cellStyle name="Процентный 2" xfId="44" xr:uid="{00000000-0005-0000-0000-000035000000}"/>
    <cellStyle name="Процентный 2 2" xfId="312" xr:uid="{33426E62-DE02-4CEE-8353-8948AFC7FE9F}"/>
    <cellStyle name="Процентный 2 3" xfId="313" xr:uid="{45380811-60C2-48A2-92E5-CA81F9F986C4}"/>
    <cellStyle name="Процентный 2 4" xfId="314" xr:uid="{9F533E5B-06EF-464E-B14F-DF067B18378C}"/>
    <cellStyle name="Процентный 2 5" xfId="311" xr:uid="{0880570D-2300-433F-AC3C-3BBCCA35D8C4}"/>
    <cellStyle name="Процентный 3" xfId="54" xr:uid="{00000000-0005-0000-0000-000036000000}"/>
    <cellStyle name="Процентный 3 2" xfId="316" xr:uid="{788D19BE-254B-4F6B-BCD5-5E9165464EBD}"/>
    <cellStyle name="Процентный 3 3" xfId="315" xr:uid="{03E94E3E-14AA-4C3D-84BE-1204AA4E8F3A}"/>
    <cellStyle name="Связанная ячейка 2" xfId="40" xr:uid="{00000000-0005-0000-0000-000037000000}"/>
    <cellStyle name="Связанная ячейка 2 2" xfId="318" xr:uid="{C18BE16B-2B78-4606-BC49-6842306104F3}"/>
    <cellStyle name="Связанная ячейка 2 3" xfId="317" xr:uid="{0E415DDF-C9F4-44D4-B15A-1BFBA0FE7783}"/>
    <cellStyle name="Текст предупреждения 2" xfId="41" xr:uid="{00000000-0005-0000-0000-000038000000}"/>
    <cellStyle name="Текст предупреждения 2 2" xfId="320" xr:uid="{8CCF57C0-D805-4D0B-B083-8F0E57B4EBA5}"/>
    <cellStyle name="Текст предупреждения 2 3" xfId="319" xr:uid="{69499FF0-8463-4C89-9C46-C6561A4E2737}"/>
    <cellStyle name="Финансовый 2" xfId="49" xr:uid="{00000000-0005-0000-0000-000039000000}"/>
    <cellStyle name="Финансовый 2 2" xfId="322" xr:uid="{D410D49E-1C51-40BE-B89F-6584649CEB00}"/>
    <cellStyle name="Финансовый 2 2 2" xfId="323" xr:uid="{58C29224-8901-4BA9-89CF-FFC3BE7EB852}"/>
    <cellStyle name="Финансовый 2 3" xfId="324" xr:uid="{1A8223AF-D3C9-4575-A19A-E2A41F1BEAB2}"/>
    <cellStyle name="Финансовый 2 4" xfId="321" xr:uid="{6659FE25-555B-4E5C-831B-C2B78EE9956A}"/>
    <cellStyle name="Финансовый 3" xfId="325" xr:uid="{2A44AE8F-4C13-49D1-A864-158A4AD52E5C}"/>
    <cellStyle name="Финансовый 3 2" xfId="326" xr:uid="{885A2C24-24B2-4A1B-9FBE-F799F8A3446E}"/>
    <cellStyle name="Хороший 2" xfId="42" xr:uid="{00000000-0005-0000-0000-00003A000000}"/>
    <cellStyle name="Хороший 2 2" xfId="328" xr:uid="{F6A45C1C-9607-46AF-8CE0-18CEC833C9D2}"/>
    <cellStyle name="Хороший 2 3" xfId="329" xr:uid="{FDC26134-DB46-4D35-86A1-635963030437}"/>
    <cellStyle name="Хороший 2 4" xfId="327" xr:uid="{8319E892-A78D-49DF-B721-36DFFE64FEFD}"/>
  </cellStyles>
  <dxfs count="138">
    <dxf>
      <font>
        <color theme="0" tint="-4.9989318521683403E-2"/>
      </font>
    </dxf>
    <dxf>
      <font>
        <color theme="0" tint="-4.9989318521683403E-2"/>
      </font>
    </dxf>
    <dxf>
      <font>
        <color theme="0" tint="-0.14996795556505021"/>
      </font>
    </dxf>
    <dxf>
      <font>
        <color theme="0" tint="-0.14996795556505021"/>
      </font>
    </dxf>
    <dxf>
      <font>
        <color theme="0" tint="-4.9989318521683403E-2"/>
      </font>
    </dxf>
    <dxf>
      <font>
        <color theme="0" tint="-4.9989318521683403E-2"/>
      </font>
    </dxf>
    <dxf>
      <font>
        <b val="0"/>
        <i val="0"/>
        <strike val="0"/>
        <condense val="0"/>
        <extend val="0"/>
        <outline val="0"/>
        <shadow val="0"/>
        <u val="none"/>
        <vertAlign val="baseline"/>
        <sz val="11"/>
        <color rgb="FF0070C0"/>
        <name val="Times New Roman"/>
        <family val="1"/>
        <charset val="204"/>
        <scheme val="none"/>
      </font>
      <numFmt numFmtId="174" formatCode="0.0%"/>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7030A0"/>
        <name val="Times New Roman"/>
        <family val="1"/>
        <charset val="204"/>
        <scheme val="none"/>
      </font>
      <numFmt numFmtId="4" formatCode="#,##0.0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70C0"/>
        <name val="Times New Roman"/>
        <family val="1"/>
        <charset val="204"/>
        <scheme val="none"/>
      </font>
      <numFmt numFmtId="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70C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charset val="204"/>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70C0"/>
        <name val="Times New Roman"/>
        <family val="1"/>
        <charset val="204"/>
        <scheme val="none"/>
      </font>
      <numFmt numFmtId="173" formatCode="[$-419]mmmm\ yyyy;@"/>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theme="1"/>
        <name val="Times New Roman"/>
        <family val="1"/>
        <charset val="204"/>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numFmt numFmtId="4" formatCode="#,##0.00"/>
      <alignment horizontal="general"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general"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sz val="11"/>
        <color theme="1"/>
        <name val="Times New Roman"/>
        <family val="1"/>
        <charset val="204"/>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sz val="11"/>
        <color theme="1"/>
        <name val="Times New Roman"/>
        <family val="1"/>
        <charset val="204"/>
        <scheme val="none"/>
      </font>
      <numFmt numFmtId="0" formatCode="General"/>
      <alignment horizontal="center"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general" vertical="center" textRotation="0" wrapText="0" indent="0" justifyLastLine="0" shrinkToFit="0" readingOrder="0"/>
    </dxf>
    <dxf>
      <font>
        <strike val="0"/>
        <outline val="0"/>
        <shadow val="0"/>
        <u val="none"/>
        <vertAlign val="baseline"/>
        <sz val="11"/>
        <color theme="1"/>
        <name val="Times New Roman"/>
        <family val="1"/>
        <charset val="204"/>
        <scheme val="none"/>
      </font>
      <numFmt numFmtId="0" formatCode="General"/>
      <alignment horizontal="general"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font>
        <strike val="0"/>
        <outline val="0"/>
        <shadow val="0"/>
        <u val="none"/>
        <vertAlign val="baseline"/>
        <sz val="8"/>
        <color theme="1"/>
        <name val="Times New Roman"/>
        <family val="1"/>
        <charset val="204"/>
        <scheme val="none"/>
      </font>
      <alignment horizontal="center" vertical="center" textRotation="0" wrapText="1" indent="0" justifyLastLine="0" shrinkToFit="0" readingOrder="0"/>
    </dxf>
    <dxf>
      <numFmt numFmtId="4" formatCode="#,##0.00"/>
      <alignment horizontal="general" vertical="center" textRotation="0" wrapText="0" indent="0" justifyLastLine="0" shrinkToFit="0" readingOrder="0"/>
    </dxf>
    <dxf>
      <numFmt numFmtId="4" formatCode="#,##0.00"/>
      <alignment vertical="center" textRotation="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indent="0" justifyLastLine="0" shrinkToFit="0" readingOrder="0"/>
    </dxf>
    <dxf>
      <numFmt numFmtId="4" formatCode="#,##0.00"/>
      <alignment horizontal="general" vertical="center" textRotation="0" wrapText="0" indent="0" justifyLastLine="0" shrinkToFit="0" readingOrder="0"/>
    </dxf>
    <dxf>
      <numFmt numFmtId="4" formatCode="#,##0.00"/>
      <alignment vertical="center" textRotation="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indent="0" justifyLastLine="0" shrinkToFit="0" readingOrder="0"/>
    </dxf>
    <dxf>
      <numFmt numFmtId="4" formatCode="#,##0.00"/>
      <alignment horizontal="general" vertical="center" textRotation="0" wrapText="0" indent="0" justifyLastLine="0" shrinkToFit="0" readingOrder="0"/>
    </dxf>
    <dxf>
      <numFmt numFmtId="4" formatCode="#,##0.00"/>
      <alignment vertical="center" textRotation="0" indent="0" justifyLastLine="0" shrinkToFit="0" readingOrder="0"/>
    </dxf>
    <dxf>
      <alignment horizontal="general" vertical="center" textRotation="0" wrapText="0" indent="0" justifyLastLine="0" shrinkToFit="0" readingOrder="0"/>
    </dxf>
    <dxf>
      <numFmt numFmtId="0" formatCode="General"/>
      <alignment vertical="center" textRotation="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color theme="1"/>
        <name val="Times New Roman"/>
        <family val="1"/>
        <charset val="204"/>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color theme="1"/>
        <name val="Times New Roman"/>
        <family val="1"/>
        <charset val="204"/>
        <scheme val="none"/>
      </font>
      <numFmt numFmtId="0" formatCode="General"/>
      <alignment horizontal="center" vertical="center" textRotation="0" wrapText="0" indent="0" justifyLastLine="0" shrinkToFit="0" readingOrder="0"/>
    </dxf>
    <dxf>
      <alignment horizontal="general" vertical="center" textRotation="0" wrapText="0" indent="0" justifyLastLine="0" shrinkToFit="0" readingOrder="0"/>
    </dxf>
    <dxf>
      <numFmt numFmtId="0" formatCode="General"/>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alignment horizontal="center" vertical="center" textRotation="0" wrapText="0" indent="0" justifyLastLine="0" shrinkToFit="0" readingOrder="0"/>
    </dxf>
    <dxf>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general" vertical="center" textRotation="0" wrapText="0" indent="0" justifyLastLine="0" shrinkToFit="0" readingOrder="0"/>
    </dxf>
    <dxf>
      <font>
        <strike val="0"/>
        <outline val="0"/>
        <shadow val="0"/>
        <u val="none"/>
        <vertAlign val="baseline"/>
        <color theme="1"/>
        <name val="Times New Roman"/>
        <family val="1"/>
        <charset val="204"/>
        <scheme val="none"/>
      </font>
      <numFmt numFmtId="0" formatCode="General"/>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font>
        <strike val="0"/>
        <outline val="0"/>
        <shadow val="0"/>
        <u val="none"/>
        <vertAlign val="baseline"/>
        <color theme="1"/>
        <name val="Times New Roman"/>
        <family val="1"/>
        <charset val="204"/>
        <scheme val="none"/>
      </font>
      <numFmt numFmtId="2" formatCode="0.00"/>
      <alignment vertical="center" textRotation="0" indent="0" justifyLastLine="0" shrinkToFit="0" readingOrder="0"/>
    </dxf>
    <dxf>
      <font>
        <strike val="0"/>
        <outline val="0"/>
        <shadow val="0"/>
        <u val="none"/>
        <vertAlign val="baseline"/>
        <sz val="8"/>
        <color theme="1"/>
        <name val="Times New Roman"/>
        <family val="1"/>
        <charset val="204"/>
        <scheme val="none"/>
      </font>
      <numFmt numFmtId="2" formatCode="0.00"/>
      <alignment horizontal="center" vertical="center" textRotation="0" wrapText="1" indent="0" justifyLastLine="0" shrinkToFit="0" readingOrder="0"/>
    </dxf>
    <dxf>
      <numFmt numFmtId="4" formatCode="#,##0.00"/>
      <alignment horizontal="general" vertical="center" textRotation="0" wrapText="0" indent="0" justifyLastLine="0" shrinkToFit="0" readingOrder="0"/>
    </dxf>
    <dxf>
      <alignment horizontal="general" vertical="center" textRotation="0" wrapText="0" indent="0" justifyLastLine="0" shrinkToFit="0" readingOrder="0"/>
    </dxf>
    <dxf>
      <numFmt numFmtId="173" formatCode="[$-419]mmmm\ yyyy;@"/>
      <alignment horizontal="lef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font>
        <b val="0"/>
        <i val="0"/>
        <strike val="0"/>
        <condense val="0"/>
        <extend val="0"/>
        <outline val="0"/>
        <shadow val="0"/>
        <u val="none"/>
        <vertAlign val="baseline"/>
        <sz val="11"/>
        <color indexed="8"/>
        <name val="Times New Roman"/>
        <family val="1"/>
        <charset val="204"/>
        <scheme val="none"/>
      </font>
      <fill>
        <patternFill patternType="solid">
          <fgColor theme="8" tint="0.79998168889431442"/>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numFmt numFmtId="173" formatCode="[$-419]mmmm\ yyyy;@"/>
      <protection locked="1" hidden="0"/>
    </dxf>
    <dxf>
      <border outline="0">
        <bottom style="thin">
          <color indexed="64"/>
        </bottom>
      </border>
    </dxf>
    <dxf>
      <font>
        <b/>
        <strike val="0"/>
        <outline val="0"/>
        <shadow val="0"/>
        <u val="none"/>
        <vertAlign val="baseline"/>
        <color auto="1"/>
      </font>
      <numFmt numFmtId="173" formatCode="[$-419]mmmm\ yyyy;@"/>
      <fill>
        <patternFill patternType="solid">
          <fgColor indexed="64"/>
          <bgColor theme="3" tint="0.59999389629810485"/>
        </patternFill>
      </fill>
      <alignment horizontal="general"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Times New Roman"/>
        <family val="1"/>
        <charset val="204"/>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173" formatCode="[$-419]mmmm\ yyyy;@"/>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border outline="0">
        <top style="thin">
          <color indexed="64"/>
        </top>
        <bottom style="thin">
          <color indexed="64"/>
        </bottom>
      </border>
    </dxf>
    <dxf>
      <protection locked="1" hidden="0"/>
    </dxf>
    <dxf>
      <border outline="0">
        <bottom style="thin">
          <color indexed="64"/>
        </bottom>
      </border>
    </dxf>
    <dxf>
      <font>
        <b val="0"/>
        <i val="0"/>
        <strike val="0"/>
        <condense val="0"/>
        <extend val="0"/>
        <outline val="0"/>
        <shadow val="0"/>
        <u val="none"/>
        <vertAlign val="baseline"/>
        <sz val="8"/>
        <color auto="1"/>
        <name val="Times New Roman"/>
        <family val="1"/>
        <charset val="204"/>
        <scheme val="none"/>
      </font>
      <numFmt numFmtId="0" formatCode="General"/>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s>
  <tableStyles count="1" defaultTableStyle="TableStyleMedium2" defaultPivotStyle="PivotStyleLight16">
    <tableStyle name="Invisible" pivot="0" table="0" count="0" xr9:uid="{467EDFDF-9B17-48C5-A9C9-C4B0F91B226E}"/>
  </tableStyles>
  <colors>
    <mruColors>
      <color rgb="FFFFFFCC"/>
      <color rgb="FFFF99FF"/>
      <color rgb="FF005DA2"/>
      <color rgb="FFFF6600"/>
      <color rgb="FFFFFF99"/>
      <color rgb="FFEAEAEA"/>
      <color rgb="FF6600FF"/>
      <color rgb="FF6666FF"/>
      <color rgb="FF3399FF"/>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1200150</xdr:colOff>
          <xdr:row>489</xdr:row>
          <xdr:rowOff>85725</xdr:rowOff>
        </xdr:from>
        <xdr:to>
          <xdr:col>2</xdr:col>
          <xdr:colOff>2857500</xdr:colOff>
          <xdr:row>495</xdr:row>
          <xdr:rowOff>114300</xdr:rowOff>
        </xdr:to>
        <xdr:sp macro="" textlink="">
          <xdr:nvSpPr>
            <xdr:cNvPr id="68609" name="Object 1" hidden="1">
              <a:extLst>
                <a:ext uri="{63B3BB69-23CF-44E3-9099-C40C66FF867C}">
                  <a14:compatExt spid="_x0000_s68609"/>
                </a:ext>
                <a:ext uri="{FF2B5EF4-FFF2-40B4-BE49-F238E27FC236}">
                  <a16:creationId xmlns:a16="http://schemas.microsoft.com/office/drawing/2014/main" id="{00000000-0008-0000-0300-0000010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685800</xdr:colOff>
          <xdr:row>778</xdr:row>
          <xdr:rowOff>152400</xdr:rowOff>
        </xdr:from>
        <xdr:to>
          <xdr:col>2</xdr:col>
          <xdr:colOff>2276475</xdr:colOff>
          <xdr:row>785</xdr:row>
          <xdr:rowOff>57150</xdr:rowOff>
        </xdr:to>
        <xdr:sp macro="" textlink="">
          <xdr:nvSpPr>
            <xdr:cNvPr id="73730" name="Object 2" hidden="1">
              <a:extLst>
                <a:ext uri="{63B3BB69-23CF-44E3-9099-C40C66FF867C}">
                  <a14:compatExt spid="_x0000_s73730"/>
                </a:ext>
                <a:ext uri="{FF2B5EF4-FFF2-40B4-BE49-F238E27FC236}">
                  <a16:creationId xmlns:a16="http://schemas.microsoft.com/office/drawing/2014/main" id="{00000000-0008-0000-0400-0000022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209550</xdr:colOff>
          <xdr:row>3</xdr:row>
          <xdr:rowOff>133350</xdr:rowOff>
        </xdr:from>
        <xdr:to>
          <xdr:col>3</xdr:col>
          <xdr:colOff>409575</xdr:colOff>
          <xdr:row>9</xdr:row>
          <xdr:rowOff>95250</xdr:rowOff>
        </xdr:to>
        <xdr:sp macro="" textlink="">
          <xdr:nvSpPr>
            <xdr:cNvPr id="62465" name="Object 1" hidden="1">
              <a:extLst>
                <a:ext uri="{63B3BB69-23CF-44E3-9099-C40C66FF867C}">
                  <a14:compatExt spid="_x0000_s62465"/>
                </a:ext>
                <a:ext uri="{FF2B5EF4-FFF2-40B4-BE49-F238E27FC236}">
                  <a16:creationId xmlns:a16="http://schemas.microsoft.com/office/drawing/2014/main" id="{00000000-0008-0000-0500-000001F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485775</xdr:colOff>
          <xdr:row>3</xdr:row>
          <xdr:rowOff>19050</xdr:rowOff>
        </xdr:from>
        <xdr:to>
          <xdr:col>3</xdr:col>
          <xdr:colOff>419100</xdr:colOff>
          <xdr:row>8</xdr:row>
          <xdr:rowOff>171450</xdr:rowOff>
        </xdr:to>
        <xdr:sp macro="" textlink="">
          <xdr:nvSpPr>
            <xdr:cNvPr id="65538" name="Object 2" hidden="1">
              <a:extLst>
                <a:ext uri="{63B3BB69-23CF-44E3-9099-C40C66FF867C}">
                  <a14:compatExt spid="_x0000_s65538"/>
                </a:ext>
                <a:ext uri="{FF2B5EF4-FFF2-40B4-BE49-F238E27FC236}">
                  <a16:creationId xmlns:a16="http://schemas.microsoft.com/office/drawing/2014/main" id="{00000000-0008-0000-0600-0000020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457200</xdr:colOff>
          <xdr:row>3</xdr:row>
          <xdr:rowOff>76200</xdr:rowOff>
        </xdr:from>
        <xdr:to>
          <xdr:col>4</xdr:col>
          <xdr:colOff>295275</xdr:colOff>
          <xdr:row>8</xdr:row>
          <xdr:rowOff>9525</xdr:rowOff>
        </xdr:to>
        <xdr:sp macro="" textlink="">
          <xdr:nvSpPr>
            <xdr:cNvPr id="16401" name="Object 17" hidden="1">
              <a:extLst>
                <a:ext uri="{63B3BB69-23CF-44E3-9099-C40C66FF867C}">
                  <a14:compatExt spid="_x0000_s16401"/>
                </a:ext>
                <a:ext uri="{FF2B5EF4-FFF2-40B4-BE49-F238E27FC236}">
                  <a16:creationId xmlns:a16="http://schemas.microsoft.com/office/drawing/2014/main" id="{00000000-0008-0000-0700-00001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3</xdr:row>
          <xdr:rowOff>152400</xdr:rowOff>
        </xdr:from>
        <xdr:to>
          <xdr:col>2</xdr:col>
          <xdr:colOff>428625</xdr:colOff>
          <xdr:row>7</xdr:row>
          <xdr:rowOff>142875</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0800-000001B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504825</xdr:colOff>
          <xdr:row>3</xdr:row>
          <xdr:rowOff>133350</xdr:rowOff>
        </xdr:from>
        <xdr:to>
          <xdr:col>5</xdr:col>
          <xdr:colOff>209550</xdr:colOff>
          <xdr:row>7</xdr:row>
          <xdr:rowOff>142875</xdr:rowOff>
        </xdr:to>
        <xdr:sp macro="" textlink="">
          <xdr:nvSpPr>
            <xdr:cNvPr id="45059" name="Object 3" hidden="1">
              <a:extLst>
                <a:ext uri="{63B3BB69-23CF-44E3-9099-C40C66FF867C}">
                  <a14:compatExt spid="_x0000_s45059"/>
                </a:ext>
                <a:ext uri="{FF2B5EF4-FFF2-40B4-BE49-F238E27FC236}">
                  <a16:creationId xmlns:a16="http://schemas.microsoft.com/office/drawing/2014/main" id="{00000000-0008-0000-0800-000003B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3" xr16:uid="{318E9307-8E97-4B93-94E6-1D4FFE0F8A28}" autoFormatId="16" applyNumberFormats="0" applyBorderFormats="0" applyFontFormats="0" applyPatternFormats="0" applyAlignmentFormats="0" applyWidthHeightFormats="0">
  <queryTableRefresh nextId="4">
    <queryTableFields count="3">
      <queryTableField id="1" name="Дата" tableColumnId="1"/>
      <queryTableField id="2" name="Лот" tableColumnId="2"/>
      <queryTableField id="3" name="НЗ: Обсяг за період, м2"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preserveFormatting="0" adjustColumnWidth="0" connectionId="1" xr16:uid="{B5685CE4-AD71-474A-AA32-2153F69D2B0D}" autoFormatId="16" applyNumberFormats="0" applyBorderFormats="0" applyFontFormats="0" applyPatternFormats="0" applyAlignmentFormats="0" applyWidthHeightFormats="0">
  <queryTableRefresh nextId="38">
    <queryTableFields count="14">
      <queryTableField id="22" name="Лот" tableColumnId="2"/>
      <queryTableField id="23" name="Номер цеха" tableColumnId="5"/>
      <queryTableField id="1" name="Структурний підрозділ" tableColumnId="1"/>
      <queryTableField id="24" name="Структурний підрозділ кратко" tableColumnId="6"/>
      <queryTableField id="25" name="НЗ: Інв.№" tableColumnId="7"/>
      <queryTableField id="26" name="НЗ: Дільниця" tableColumnId="8"/>
      <queryTableField id="3" name="Тип" tableColumnId="3"/>
      <queryTableField id="4" name="Категория" tableColumnId="4"/>
      <queryTableField id="27" name="Види приміщень" tableColumnId="9"/>
      <queryTableField id="28" name="НЗ: Площа, м2" tableColumnId="10"/>
      <queryTableField id="29" name="НЗ: Період-сть, раз на добу" tableColumnId="11"/>
      <queryTableField id="30" name="НЗ: Обсяг за добу, м2" tableColumnId="12"/>
      <queryTableField id="31" name="НЗ: Кіл-діб" tableColumnId="13"/>
      <queryTableField id="32" name="НЗ: Обсяг за період, м2" tableColumnId="14"/>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preserveFormatting="0" adjustColumnWidth="0" connectionId="2" xr16:uid="{281E9F0A-6CB9-4C3C-A720-4482FD011BEA}" autoFormatId="16" applyNumberFormats="0" applyBorderFormats="0" applyFontFormats="0" applyPatternFormats="0" applyAlignmentFormats="0" applyWidthHeightFormats="0">
  <queryTableRefresh nextId="41">
    <queryTableFields count="14">
      <queryTableField id="25" name="Лот" tableColumnId="1"/>
      <queryTableField id="26" name="Номер цеха" tableColumnId="2"/>
      <queryTableField id="23" name="Структурний підрозділ" tableColumnId="18"/>
      <queryTableField id="27" name="Структурний підрозділ кратко" tableColumnId="5"/>
      <queryTableField id="28" name="НЗ: Інв.№" tableColumnId="6"/>
      <queryTableField id="29" name="НЗ: Дільниця" tableColumnId="7"/>
      <queryTableField id="3" name="Тип" tableColumnId="3"/>
      <queryTableField id="4" name="Категория" tableColumnId="4"/>
      <queryTableField id="30" name="Види приміщень" tableColumnId="8"/>
      <queryTableField id="31" name="НЗ: Площа, м2" tableColumnId="9"/>
      <queryTableField id="32" name="НЗ: Період-сть, раз на добу" tableColumnId="10"/>
      <queryTableField id="33" name="НЗ: Обсяг за добу, м2" tableColumnId="11"/>
      <queryTableField id="34" name="НЗ: Кіл-діб" tableColumnId="12"/>
      <queryTableField id="35" name="НЗ: Обсяг за період, м2" tableColumnId="13"/>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C8C9965-247F-498D-B04E-EB5355272F7E}" name="Расш" displayName="Расш" ref="A3:P61" totalsRowShown="0" headerRowDxfId="104" dataDxfId="102" headerRowBorderDxfId="103" tableBorderDxfId="101" totalsRowBorderDxfId="100">
  <autoFilter ref="A3:P61" xr:uid="{EC8C9965-247F-498D-B04E-EB5355272F7E}"/>
  <tableColumns count="16">
    <tableColumn id="1" xr3:uid="{CEAC03C5-06A7-4301-8E81-E2B9CA3A3D99}" name="№ п/п" dataDxfId="99"/>
    <tableColumn id="2" xr3:uid="{7924A9E1-18E3-4772-A119-11624689BB85}" name="Статті витрат" dataDxfId="98"/>
    <tableColumn id="3" xr3:uid="{F93458EB-832D-41C5-A4D8-0DB446A6B16B}" name="Од. змін." dataDxfId="97"/>
    <tableColumn id="4" xr3:uid="{AD157D9B-B496-4010-9B8B-053C6B678C0F}" name="Ноябрь 2026" dataDxfId="96"/>
    <tableColumn id="5" xr3:uid="{8C45711B-7C0B-4BFE-BDE3-544FE687C094}" name="Декабрь 2026" dataDxfId="95"/>
    <tableColumn id="6" xr3:uid="{88939482-9514-4204-8E07-376BE8CB2688}" name="Январь 2027" dataDxfId="94"/>
    <tableColumn id="7" xr3:uid="{40A15E0F-A24A-4681-B20C-8D87B1EEB935}" name="Февраль 2027" dataDxfId="93"/>
    <tableColumn id="8" xr3:uid="{D8DE9EF3-7FC4-478E-9E00-13EC7BC57E0E}" name="Март 2027" dataDxfId="92"/>
    <tableColumn id="9" xr3:uid="{6546FCE7-EDAE-4309-9797-EDE4815A7958}" name="Апрель 2027" dataDxfId="91"/>
    <tableColumn id="10" xr3:uid="{B5382FDE-70CE-4117-B717-AE174E7F889B}" name="Май 2027" dataDxfId="90"/>
    <tableColumn id="11" xr3:uid="{E7C82A79-3816-43A1-AC9C-767DD046D8F5}" name="Июнь 2027" dataDxfId="89"/>
    <tableColumn id="12" xr3:uid="{80DDF55F-4F37-40B1-B5CC-E8544D471515}" name="Июль 2027" dataDxfId="88"/>
    <tableColumn id="13" xr3:uid="{BC1113CC-78E2-433F-83BA-CBAE4DBB7D68}" name="Август 2027" dataDxfId="87"/>
    <tableColumn id="14" xr3:uid="{4DF2A717-5549-4C4C-96A3-C76408FA25F5}" name="Сентябрь 2027" dataDxfId="86"/>
    <tableColumn id="15" xr3:uid="{DDB32C47-BC3D-4277-8531-7C3301F56F73}" name="Октябрь 2027" dataDxfId="85"/>
    <tableColumn id="16" xr3:uid="{F42F61A9-510D-445B-B09D-0DA659CA8A4C}" name="итого" dataDxfId="8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D43523D-1331-444D-A6ED-BDD38261ECB4}" name="Обсяг_Місяць" displayName="Обсяг_Місяць" ref="A1:C25" tableType="queryTable" totalsRowShown="0" headerRowDxfId="83" dataDxfId="82">
  <autoFilter ref="A1:C25" xr:uid="{6D43523D-1331-444D-A6ED-BDD38261ECB4}"/>
  <sortState xmlns:xlrd2="http://schemas.microsoft.com/office/spreadsheetml/2017/richdata2" ref="A2:C25">
    <sortCondition ref="A1:A25"/>
  </sortState>
  <tableColumns count="3">
    <tableColumn id="1" xr3:uid="{50F9469D-DD2C-4213-8F5D-9C0958C70A79}" uniqueName="1" name="Дата" queryTableFieldId="1" dataDxfId="81"/>
    <tableColumn id="2" xr3:uid="{D853D662-734C-4333-AB56-D1DD668AA1DB}" uniqueName="2" name="Лот" queryTableFieldId="2" dataDxfId="80"/>
    <tableColumn id="3" xr3:uid="{D6228EFC-FB08-4D45-ACCF-A747B98B252D}" uniqueName="3" name="НЗ: Обсяг за період, м2" queryTableFieldId="3" dataDxfId="79"/>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56D908-707F-42FE-84B8-7A79E69A9CA9}" name="ЛОТ№1" displayName="ЛОТ№1" ref="A4:N487" tableType="queryTable" totalsRowCount="1" headerRowDxfId="78" dataDxfId="77">
  <autoFilter ref="A4:N486" xr:uid="{D056D908-707F-42FE-84B8-7A79E69A9CA9}"/>
  <tableColumns count="14">
    <tableColumn id="2" xr3:uid="{E5C29B9C-2228-4198-8F91-1E628165E2C5}" uniqueName="2" name="Лот" totalsRowLabel="Итог" queryTableFieldId="22" dataDxfId="76" totalsRowDxfId="75"/>
    <tableColumn id="5" xr3:uid="{BA2CD590-B6BB-4698-9475-DA87ABBB9D8D}" uniqueName="5" name="Номер цеха" queryTableFieldId="23" dataDxfId="74" totalsRowDxfId="73"/>
    <tableColumn id="1" xr3:uid="{E01017B6-F29E-44E2-8B7D-56EE3DD69FCB}" uniqueName="1" name="Структурний підрозділ" queryTableFieldId="1" dataDxfId="72" totalsRowDxfId="71"/>
    <tableColumn id="6" xr3:uid="{AD10F246-3679-47D0-B4B4-FAA9BDB11706}" uniqueName="6" name="Структурний підрозділ кратко" queryTableFieldId="24" dataDxfId="70" totalsRowDxfId="69"/>
    <tableColumn id="7" xr3:uid="{3935B687-1B76-4CBD-B243-5CAF053441EC}" uniqueName="7" name="НЗ: Інв.№" queryTableFieldId="25" dataDxfId="68" totalsRowDxfId="67"/>
    <tableColumn id="8" xr3:uid="{715A521F-466A-4AF8-8457-53B305FA734A}" uniqueName="8" name="НЗ: Дільниця" queryTableFieldId="26" dataDxfId="66" totalsRowDxfId="65"/>
    <tableColumn id="3" xr3:uid="{86C54694-E651-40A0-8B39-6AD16C1B426A}" uniqueName="3" name="Тип" queryTableFieldId="3" dataDxfId="64" totalsRowDxfId="63"/>
    <tableColumn id="4" xr3:uid="{DAE1E478-E870-42C8-8783-43962A879BFC}" uniqueName="4" name="Категория" queryTableFieldId="4" dataDxfId="62" totalsRowDxfId="61"/>
    <tableColumn id="9" xr3:uid="{0F523F08-CA85-4864-927F-AEC913C7E528}" uniqueName="9" name="Види приміщень" queryTableFieldId="27" dataDxfId="60" totalsRowDxfId="59"/>
    <tableColumn id="10" xr3:uid="{631D3972-F15C-481E-BDB0-DCD82399A193}" uniqueName="10" name="НЗ: Площа, м2" totalsRowFunction="sum" queryTableFieldId="28" dataDxfId="58" totalsRowDxfId="57"/>
    <tableColumn id="11" xr3:uid="{D3A1D4D6-BA47-4EAF-A7CC-5B23AF8B73D9}" uniqueName="11" name="НЗ: Період-сть, раз на добу" totalsRowFunction="custom" queryTableFieldId="29" dataDxfId="56" totalsRowDxfId="55">
      <totalsRowFormula>ЛОТ№1[[#Totals],[НЗ: Обсяг за добу, м2]]/ЛОТ№1[[#Totals],[НЗ: Площа, м2]]</totalsRowFormula>
    </tableColumn>
    <tableColumn id="12" xr3:uid="{665E4E49-507D-4C35-A6E7-8CA4FB0575FB}" uniqueName="12" name="НЗ: Обсяг за добу, м2" totalsRowFunction="sum" queryTableFieldId="30" dataDxfId="54" totalsRowDxfId="53"/>
    <tableColumn id="13" xr3:uid="{63264BD3-A291-430A-98CF-359BE1342B49}" uniqueName="13" name="НЗ: Кіл-діб" totalsRowFunction="custom" queryTableFieldId="31" dataDxfId="52" totalsRowDxfId="51">
      <totalsRowFormula>ЛОТ№1[[#Totals],[НЗ: Обсяг за період, м2]]/ЛОТ№1[[#Totals],[НЗ: Обсяг за добу, м2]]</totalsRowFormula>
    </tableColumn>
    <tableColumn id="14" xr3:uid="{DF00E721-8696-48BB-A052-0569C922D4E5}" uniqueName="14" name="НЗ: Обсяг за період, м2" totalsRowFunction="sum" queryTableFieldId="32" dataDxfId="50" totalsRowDxfId="49"/>
  </tableColumns>
  <tableStyleInfo name="TableStyleLight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1C952C2-0769-4F05-838F-BFC19B503385}" name="ЛОТ№2" displayName="ЛОТ№2" ref="A4:N776" tableType="queryTable" totalsRowCount="1" headerRowDxfId="48" dataDxfId="47">
  <autoFilter ref="A4:N775" xr:uid="{F1C952C2-0769-4F05-838F-BFC19B503385}"/>
  <tableColumns count="14">
    <tableColumn id="1" xr3:uid="{E1B11F4C-5AEA-4D70-91B0-8112959AA250}" uniqueName="1" name="Лот" totalsRowLabel="Итог" queryTableFieldId="25" dataDxfId="46" totalsRowDxfId="45"/>
    <tableColumn id="2" xr3:uid="{DD6F3C30-68A3-4415-8968-EDFFD87ADC79}" uniqueName="2" name="Номер цеха" queryTableFieldId="26" dataDxfId="44" totalsRowDxfId="43"/>
    <tableColumn id="18" xr3:uid="{8F61B359-EFC7-42BD-8B8B-A133C1223D11}" uniqueName="18" name="Структурний підрозділ" queryTableFieldId="23" dataDxfId="42" totalsRowDxfId="41"/>
    <tableColumn id="5" xr3:uid="{6CC557F9-774B-4738-A7FB-6864AB474251}" uniqueName="5" name="Структурний підрозділ кратко" queryTableFieldId="27" dataDxfId="40" totalsRowDxfId="39"/>
    <tableColumn id="6" xr3:uid="{8C369B7A-01AF-4304-B2A7-F1940075AE4B}" uniqueName="6" name="НЗ: Інв.№" queryTableFieldId="28" dataDxfId="38" totalsRowDxfId="37"/>
    <tableColumn id="7" xr3:uid="{D892B1B2-6551-474F-8AF3-328B5C17C809}" uniqueName="7" name="НЗ: Дільниця" queryTableFieldId="29" dataDxfId="36" totalsRowDxfId="35"/>
    <tableColumn id="3" xr3:uid="{D725145F-36F2-4BC4-87F1-159FE81786A2}" uniqueName="3" name="Тип" queryTableFieldId="3" dataDxfId="34" totalsRowDxfId="33"/>
    <tableColumn id="4" xr3:uid="{5C4DA0F6-88F7-40F4-A2DF-A26108E9DE40}" uniqueName="4" name="Категория" queryTableFieldId="4" dataDxfId="32" totalsRowDxfId="31"/>
    <tableColumn id="8" xr3:uid="{761DBBFB-11A6-4115-8E80-BCF3535630C7}" uniqueName="8" name="Види приміщень" queryTableFieldId="30" dataDxfId="30" totalsRowDxfId="29"/>
    <tableColumn id="9" xr3:uid="{3221AEB6-2665-4B2A-8FED-21CD49782EF9}" uniqueName="9" name="НЗ: Площа, м2" totalsRowFunction="sum" queryTableFieldId="31" dataDxfId="28" totalsRowDxfId="27"/>
    <tableColumn id="10" xr3:uid="{349BE46E-C4D7-468D-9B3E-7982ED3DF6F8}" uniqueName="10" name="НЗ: Період-сть, раз на добу" totalsRowFunction="custom" queryTableFieldId="32" dataDxfId="26" totalsRowDxfId="25">
      <totalsRowFormula>ЛОТ№2[[#Totals],[НЗ: Обсяг за добу, м2]]/ЛОТ№2[[#Totals],[НЗ: Площа, м2]]</totalsRowFormula>
    </tableColumn>
    <tableColumn id="11" xr3:uid="{11AF1FCC-BBB3-4227-A072-49744EC4075C}" uniqueName="11" name="НЗ: Обсяг за добу, м2" totalsRowFunction="sum" queryTableFieldId="33" dataDxfId="24" totalsRowDxfId="23"/>
    <tableColumn id="12" xr3:uid="{81FF0556-EC54-4D3F-AE5A-3391987FFADE}" uniqueName="12" name="НЗ: Кіл-діб" totalsRowFunction="custom" queryTableFieldId="34" dataDxfId="22" totalsRowDxfId="21">
      <totalsRowFormula>ЛОТ№2[[#Totals],[НЗ: Обсяг за період, м2]]/ЛОТ№2[[#Totals],[НЗ: Обсяг за добу, м2]]</totalsRowFormula>
    </tableColumn>
    <tableColumn id="13" xr3:uid="{E80AB2BE-EE73-4EBA-B6DB-4BB3C5FA7A02}" uniqueName="13" name="НЗ: Обсяг за період, м2" totalsRowFunction="sum" queryTableFieldId="35" dataDxfId="20" totalsRowDxfId="19"/>
  </tableColumns>
  <tableStyleInfo name="TableStyleLight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AC5037-B4DF-49AA-8BA2-4DB5104A7A4F}" name="ФОП" displayName="ФОП" ref="A3:I27" totalsRowShown="0" headerRowDxfId="18" headerRowBorderDxfId="17" tableBorderDxfId="16" totalsRowBorderDxfId="15">
  <autoFilter ref="A3:I27" xr:uid="{EEAC5037-B4DF-49AA-8BA2-4DB5104A7A4F}"/>
  <tableColumns count="9">
    <tableColumn id="1" xr3:uid="{AAA202C1-6D3E-4F46-A0F0-7BEB95B812C9}" name="Період" dataDxfId="14"/>
    <tableColumn id="2" xr3:uid="{AAD6CBC3-B727-48A0-AD34-1AEDDA2C14D1}" name="Лот" dataDxfId="13"/>
    <tableColumn id="3" xr3:uid="{8B5C101A-B623-4668-9FAA-D3911CEA6192}" name="Орієнтовний обсяг послуг, м2" dataDxfId="12">
      <calculatedColumnFormula array="1">IFERROR(SUMPRODUCT((Обсяг_Місяць[Лот]=$B4)*(Обсяг_Місяць[Дата]=$A4)*Обсяг_Місяць[НЗ: Обсяг за період, м2]),0)</calculatedColumnFormula>
    </tableColumn>
    <tableColumn id="4" xr3:uid="{B5A558E7-C6D9-4FCC-A014-0404ABEB42F0}" name="ФОП виробничого персоналу, що залучаються до надання Послуг" dataDxfId="11">
      <calculatedColumnFormula array="1">IF($B4=1,INDEX('1.Расш.'!$D$9:$O$9,1,ROW()-3),INDEX('1.Расш.'!$D$38:$O$38,1,ROW()-15))</calculatedColumnFormula>
    </tableColumn>
    <tableColumn id="5" xr3:uid="{560B13F5-9333-47E7-97F8-0F5D4DB19C3B}" name="Нарахування на ФОП виробничого персоналу" dataDxfId="10">
      <calculatedColumnFormula array="1">IF($B4=1,INDEX('1.Расш.'!$D$10:$O$10,1,ROW()-3),INDEX('1.Расш.'!$D$39:$O$39,1,ROW()-15))</calculatedColumnFormula>
    </tableColumn>
    <tableColumn id="6" xr3:uid="{70B24B07-5CCA-41A7-9859-BC2DDBDF5547}" name="ФОП произв. Персонала, грн" dataDxfId="9">
      <calculatedColumnFormula>D4+E4</calculatedColumnFormula>
    </tableColumn>
    <tableColumn id="7" xr3:uid="{0117EA1B-CA91-4BA2-BB13-74A6663FC407}" name="Вартість ФОП, грн/1м2" dataDxfId="8">
      <calculatedColumnFormula>F4/C4</calculatedColumnFormula>
    </tableColumn>
    <tableColumn id="8" xr3:uid="{C0F41F4E-86B1-401D-8715-78B0400F8710}" name="Вартість послуги, грн/1м2" dataDxfId="7">
      <calculatedColumnFormula>'Оферта-ТЗ'!$E$20</calculatedColumnFormula>
    </tableColumn>
    <tableColumn id="9" xr3:uid="{4D72E088-169C-4EB3-85DD-27FDF75BDBB6}" name="% " dataDxfId="6" dataCellStyle="Процентный">
      <calculatedColumnFormula>IFERROR(G4/H4,0)</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3CC68E3-DBA5-4D02-8BD4-5810C7822808}" name="Кальк" displayName="Кальк" ref="A6:AC31" totalsRowShown="0" headerRowDxfId="137" dataDxfId="135" headerRowBorderDxfId="136" tableBorderDxfId="134">
  <tableColumns count="29">
    <tableColumn id="1" xr3:uid="{E4BC780C-7564-4E24-8A43-78A05D255936}" name="A" dataDxfId="133">
      <calculatedColumnFormula>'8.ФОП'!A3</calculatedColumnFormula>
    </tableColumn>
    <tableColumn id="2" xr3:uid="{DA8845AD-B0B3-441F-9A41-5E9DDE2E0D43}" name="B" dataDxfId="132"/>
    <tableColumn id="3" xr3:uid="{D46104BF-B219-4A59-84B6-C0C0D6EB1A86}" name="C" dataDxfId="131">
      <calculatedColumnFormula>'8.ФОП'!C3</calculatedColumnFormula>
    </tableColumn>
    <tableColumn id="4" xr3:uid="{FB36766A-D425-4CFA-AD2E-80AF3A5E1C83}" name="D" dataDxfId="130">
      <calculatedColumnFormula>'8.ФОП'!F3</calculatedColumnFormula>
    </tableColumn>
    <tableColumn id="5" xr3:uid="{85F4A8AC-5593-405C-97F4-591EC893C71C}" name="E" dataDxfId="129">
      <calculatedColumnFormula>D7/C7</calculatedColumnFormula>
    </tableColumn>
    <tableColumn id="6" xr3:uid="{E9657AFA-2622-4A7B-83E6-1716DA0F81B7}" name="F" dataDxfId="128">
      <calculatedColumnFormula>'Оферта-ТЗ'!$E$20</calculatedColumnFormula>
    </tableColumn>
    <tableColumn id="7" xr3:uid="{F6F00603-895C-4FD8-9A23-E27ED62615F6}" name="G" dataDxfId="127" dataCellStyle="Процентный">
      <calculatedColumnFormula>E7/F7</calculatedColumnFormula>
    </tableColumn>
    <tableColumn id="8" xr3:uid="{18BA558B-9DA1-4F83-95E3-2A6A35E36362}" name="H" dataDxfId="126">
      <calculatedColumnFormula>C7*F7</calculatedColumnFormula>
    </tableColumn>
    <tableColumn id="9" xr3:uid="{2E80176A-105E-4FED-A95B-375300D91C1D}" name="I " dataDxfId="125">
      <calculatedColumnFormula>C7</calculatedColumnFormula>
    </tableColumn>
    <tableColumn id="10" xr3:uid="{A8E19DAD-904C-4ED5-B9FA-6940B3D66C65}" name="J" dataDxfId="124">
      <calculatedColumnFormula>D7</calculatedColumnFormula>
    </tableColumn>
    <tableColumn id="11" xr3:uid="{709E53F6-C30B-4F3C-AE71-D7BDC604B271}" name="K" dataDxfId="123">
      <calculatedColumnFormula>J7/I7</calculatedColumnFormula>
    </tableColumn>
    <tableColumn id="12" xr3:uid="{C851EF1D-787C-4634-87B8-2692D4D7A975}" name="L" dataDxfId="122">
      <calculatedColumnFormula>F7</calculatedColumnFormula>
    </tableColumn>
    <tableColumn id="13" xr3:uid="{675BF7CC-3340-4B9F-91B7-E0A03744DCA4}" name="M" dataDxfId="121" dataCellStyle="Процентный">
      <calculatedColumnFormula>K7/L7</calculatedColumnFormula>
    </tableColumn>
    <tableColumn id="14" xr3:uid="{F02A6A56-B074-4FD6-8837-1232DEF3E079}" name="N" dataDxfId="120">
      <calculatedColumnFormula>K7-E7</calculatedColumnFormula>
    </tableColumn>
    <tableColumn id="15" xr3:uid="{A80707CC-50EA-47E8-8F9A-AF76F40F99A8}" name="O" dataDxfId="119">
      <calculatedColumnFormula>IF(P7&lt;Q7, F7-(J7/I7-E7), IF(P7&gt;Q7, Q7, Q7))</calculatedColumnFormula>
    </tableColumn>
    <tableColumn id="16" xr3:uid="{AA30E2E3-2569-41D6-B4BC-762466A2A7DF}" name="Столбец1" dataDxfId="118">
      <calculatedColumnFormula>F7-(J7/I7-E7)</calculatedColumnFormula>
    </tableColumn>
    <tableColumn id="17" xr3:uid="{7BD98B89-9AF6-4792-841E-F866481D8767}" name="Столбец2" dataDxfId="117">
      <calculatedColumnFormula>F7</calculatedColumnFormula>
    </tableColumn>
    <tableColumn id="18" xr3:uid="{690EC396-2A3E-440F-94F4-0881CD6EA7C6}" name=" P" dataDxfId="116">
      <calculatedColumnFormula>O7*I7</calculatedColumnFormula>
    </tableColumn>
    <tableColumn id="19" xr3:uid="{29868391-8CEC-4E8A-AC50-7B0FEAF8BF10}" name="Q" dataDxfId="115"/>
    <tableColumn id="20" xr3:uid="{09C8A4F8-B9DA-454F-86B7-D222AEC46219}" name="R" dataDxfId="114"/>
    <tableColumn id="21" xr3:uid="{875EDBD8-6A35-400E-A871-CB25DE7A9833}" name="S" dataDxfId="113">
      <calculatedColumnFormula>T7/S7</calculatedColumnFormula>
    </tableColumn>
    <tableColumn id="22" xr3:uid="{9DE52C9E-159D-4337-97C2-41F7A58CE180}" name="T" dataDxfId="112">
      <calculatedColumnFormula>L7</calculatedColumnFormula>
    </tableColumn>
    <tableColumn id="23" xr3:uid="{6978542F-1068-4E8A-AFC4-D2C71098AEE6}" name="U" dataDxfId="111" dataCellStyle="Процентный">
      <calculatedColumnFormula>U7/V7</calculatedColumnFormula>
    </tableColumn>
    <tableColumn id="24" xr3:uid="{D9CA2D2E-EFF3-4581-B304-A25A9B5AE997}" name="V" dataDxfId="110">
      <calculatedColumnFormula>U7-O7</calculatedColumnFormula>
    </tableColumn>
    <tableColumn id="25" xr3:uid="{13A54E8E-F449-4A21-8CE7-C62CE3F8C9A9}" name="W" dataDxfId="109">
      <calculatedColumnFormula>IF(Z7&lt;AA7, F7-(T7/S7-E7), IF(Z7&gt;AA7, AA7, AA7))</calculatedColumnFormula>
    </tableColumn>
    <tableColumn id="26" xr3:uid="{D384BBDF-9E08-4284-AC73-1F0BB88F1816}" name="Столбец3" dataDxfId="108">
      <calculatedColumnFormula>F7-(T7/S7-E7)</calculatedColumnFormula>
    </tableColumn>
    <tableColumn id="27" xr3:uid="{B719611D-98C5-41F7-8BA3-583E056EEDE2}" name="Столбец4" dataDxfId="107">
      <calculatedColumnFormula>Q7</calculatedColumnFormula>
    </tableColumn>
    <tableColumn id="28" xr3:uid="{DE28F48C-97E8-414A-86B8-C4BE35952946}" name="X" dataDxfId="106">
      <calculatedColumnFormula>Y7*S7</calculatedColumnFormula>
    </tableColumn>
    <tableColumn id="29" xr3:uid="{D333864F-F1F5-4913-954C-A9F5665CAC77}" name="Y" dataDxfId="105">
      <calculatedColumnFormula>AB7-R7</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table" Target="../tables/table3.xml"/><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table" Target="../tables/table4.xml"/><Relationship Id="rId5" Type="http://schemas.openxmlformats.org/officeDocument/2006/relationships/image" Target="../media/image2.emf"/><Relationship Id="rId4" Type="http://schemas.openxmlformats.org/officeDocument/2006/relationships/package" Target="../embeddings/Microsoft_Excel_Worksheet1.xlsx"/></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image" Target="../media/image4.emf"/><Relationship Id="rId5" Type="http://schemas.openxmlformats.org/officeDocument/2006/relationships/oleObject" Target="../embeddings/oleObject2.bin"/><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image" Target="../media/image5.emf"/><Relationship Id="rId5" Type="http://schemas.openxmlformats.org/officeDocument/2006/relationships/oleObject" Target="../embeddings/oleObject3.bin"/><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8" Type="http://schemas.openxmlformats.org/officeDocument/2006/relationships/image" Target="../media/image7.emf"/><Relationship Id="rId3" Type="http://schemas.openxmlformats.org/officeDocument/2006/relationships/drawing" Target="../drawings/drawing6.xml"/><Relationship Id="rId7" Type="http://schemas.openxmlformats.org/officeDocument/2006/relationships/package" Target="../embeddings/Microsoft_Word_Document.docx"/><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image" Target="../media/image6.emf"/><Relationship Id="rId5" Type="http://schemas.openxmlformats.org/officeDocument/2006/relationships/oleObject" Target="../embeddings/Microsoft_Word_97_-_2003_Document.doc"/><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DA394-AB18-46F3-ACCC-B46A39D83125}">
  <sheetPr>
    <tabColor rgb="FF3399FF"/>
    <pageSetUpPr fitToPage="1"/>
  </sheetPr>
  <dimension ref="A1:E93"/>
  <sheetViews>
    <sheetView view="pageBreakPreview" zoomScale="115" zoomScaleNormal="140" zoomScaleSheetLayoutView="115" workbookViewId="0">
      <selection activeCell="A7" sqref="A7:E7"/>
    </sheetView>
  </sheetViews>
  <sheetFormatPr defaultRowHeight="15" x14ac:dyDescent="0.25"/>
  <cols>
    <col min="1" max="1" width="4.42578125" style="81" customWidth="1"/>
    <col min="2" max="2" width="65.42578125" style="53" customWidth="1"/>
    <col min="3" max="3" width="14.5703125" style="53" customWidth="1"/>
    <col min="4" max="4" width="18.140625" style="78" customWidth="1"/>
    <col min="5" max="5" width="16.7109375" style="79" customWidth="1"/>
    <col min="6" max="16384" width="9.140625" style="53"/>
  </cols>
  <sheetData>
    <row r="1" spans="1:5" ht="15" customHeight="1" x14ac:dyDescent="0.25">
      <c r="A1" s="251" t="s">
        <v>2</v>
      </c>
      <c r="B1" s="251"/>
      <c r="C1" s="251"/>
      <c r="D1" s="251"/>
      <c r="E1" s="251"/>
    </row>
    <row r="2" spans="1:5" ht="28.5" customHeight="1" x14ac:dyDescent="0.25">
      <c r="A2" s="252" t="s">
        <v>350</v>
      </c>
      <c r="B2" s="252"/>
      <c r="C2" s="252"/>
      <c r="D2" s="252"/>
      <c r="E2" s="252"/>
    </row>
    <row r="3" spans="1:5" ht="13.5" customHeight="1" x14ac:dyDescent="0.25">
      <c r="A3" s="253" t="s">
        <v>56</v>
      </c>
      <c r="B3" s="253"/>
      <c r="C3" s="253"/>
      <c r="D3" s="253"/>
      <c r="E3" s="253"/>
    </row>
    <row r="4" spans="1:5" ht="27" customHeight="1" x14ac:dyDescent="0.25">
      <c r="A4" s="254" t="s">
        <v>259</v>
      </c>
      <c r="B4" s="254"/>
      <c r="C4" s="254"/>
      <c r="D4" s="254"/>
      <c r="E4" s="254"/>
    </row>
    <row r="5" spans="1:5" ht="25.5" customHeight="1" x14ac:dyDescent="0.25">
      <c r="A5" s="254" t="s">
        <v>266</v>
      </c>
      <c r="B5" s="254"/>
      <c r="C5" s="254"/>
      <c r="D5" s="254"/>
      <c r="E5" s="254"/>
    </row>
    <row r="6" spans="1:5" s="54" customFormat="1" ht="12.75" customHeight="1" x14ac:dyDescent="0.25">
      <c r="A6" s="255" t="s">
        <v>258</v>
      </c>
      <c r="B6" s="256"/>
      <c r="C6" s="256"/>
      <c r="D6" s="256"/>
      <c r="E6" s="256"/>
    </row>
    <row r="7" spans="1:5" s="54" customFormat="1" ht="128.25" customHeight="1" x14ac:dyDescent="0.25">
      <c r="A7" s="257" t="s">
        <v>268</v>
      </c>
      <c r="B7" s="258"/>
      <c r="C7" s="258"/>
      <c r="D7" s="258"/>
      <c r="E7" s="258"/>
    </row>
    <row r="8" spans="1:5" s="54" customFormat="1" ht="13.5" customHeight="1" x14ac:dyDescent="0.25">
      <c r="A8" s="259" t="s">
        <v>351</v>
      </c>
      <c r="B8" s="260"/>
      <c r="C8" s="260"/>
      <c r="D8" s="260"/>
      <c r="E8" s="260"/>
    </row>
    <row r="9" spans="1:5" s="54" customFormat="1" ht="13.5" customHeight="1" x14ac:dyDescent="0.25">
      <c r="A9" s="259" t="s">
        <v>352</v>
      </c>
      <c r="B9" s="260"/>
      <c r="C9" s="260"/>
      <c r="D9" s="260"/>
      <c r="E9" s="260"/>
    </row>
    <row r="10" spans="1:5" s="54" customFormat="1" ht="24.75" customHeight="1" x14ac:dyDescent="0.25">
      <c r="A10" s="259" t="s">
        <v>353</v>
      </c>
      <c r="B10" s="260"/>
      <c r="C10" s="260"/>
      <c r="D10" s="260"/>
      <c r="E10" s="260"/>
    </row>
    <row r="11" spans="1:5" s="54" customFormat="1" ht="24" customHeight="1" x14ac:dyDescent="0.25">
      <c r="A11" s="259" t="s">
        <v>354</v>
      </c>
      <c r="B11" s="260"/>
      <c r="C11" s="260"/>
      <c r="D11" s="260"/>
      <c r="E11" s="260"/>
    </row>
    <row r="12" spans="1:5" s="54" customFormat="1" ht="21" customHeight="1" x14ac:dyDescent="0.25">
      <c r="A12" s="263" t="s">
        <v>0</v>
      </c>
      <c r="B12" s="264" t="s">
        <v>3</v>
      </c>
      <c r="C12" s="264" t="s">
        <v>4</v>
      </c>
      <c r="D12" s="264" t="s">
        <v>5</v>
      </c>
      <c r="E12" s="264"/>
    </row>
    <row r="13" spans="1:5" s="54" customFormat="1" ht="11.25" customHeight="1" x14ac:dyDescent="0.25">
      <c r="A13" s="263"/>
      <c r="B13" s="264"/>
      <c r="C13" s="264"/>
      <c r="D13" s="55" t="s">
        <v>271</v>
      </c>
      <c r="E13" s="55" t="s">
        <v>272</v>
      </c>
    </row>
    <row r="14" spans="1:5" x14ac:dyDescent="0.25">
      <c r="A14" s="56">
        <v>1</v>
      </c>
      <c r="B14" s="247" t="s">
        <v>249</v>
      </c>
      <c r="C14" s="247"/>
      <c r="D14" s="247"/>
      <c r="E14" s="247"/>
    </row>
    <row r="15" spans="1:5" ht="52.5" customHeight="1" x14ac:dyDescent="0.25">
      <c r="A15" s="56">
        <f>A14+1</f>
        <v>2</v>
      </c>
      <c r="B15" s="57" t="s">
        <v>43</v>
      </c>
      <c r="C15" s="58" t="s">
        <v>6</v>
      </c>
      <c r="D15" s="24"/>
      <c r="E15" s="24"/>
    </row>
    <row r="16" spans="1:5" ht="39.75" customHeight="1" x14ac:dyDescent="0.25">
      <c r="A16" s="56">
        <f t="shared" ref="A16:A67" si="0">A15+1</f>
        <v>3</v>
      </c>
      <c r="B16" s="59" t="s">
        <v>44</v>
      </c>
      <c r="C16" s="58" t="s">
        <v>7</v>
      </c>
      <c r="D16" s="261" t="s">
        <v>723</v>
      </c>
      <c r="E16" s="261"/>
    </row>
    <row r="17" spans="1:5" x14ac:dyDescent="0.25">
      <c r="A17" s="56">
        <f t="shared" si="0"/>
        <v>4</v>
      </c>
      <c r="B17" s="262" t="s">
        <v>250</v>
      </c>
      <c r="C17" s="262"/>
      <c r="D17" s="262"/>
      <c r="E17" s="262"/>
    </row>
    <row r="18" spans="1:5" ht="27.75" customHeight="1" x14ac:dyDescent="0.25">
      <c r="A18" s="56">
        <f t="shared" si="0"/>
        <v>5</v>
      </c>
      <c r="B18" s="59" t="s">
        <v>277</v>
      </c>
      <c r="C18" s="60" t="s">
        <v>1</v>
      </c>
      <c r="D18" s="61">
        <f>ROUND(ЛОТ№1[[#Totals],[НЗ: Обсяг за період, м2]],2)</f>
        <v>16837519.329999998</v>
      </c>
      <c r="E18" s="61">
        <f>ROUND(ЛОТ№2[[#Totals],[НЗ: Обсяг за період, м2]],2)</f>
        <v>16941884.75</v>
      </c>
    </row>
    <row r="19" spans="1:5" x14ac:dyDescent="0.25">
      <c r="A19" s="56">
        <f t="shared" si="0"/>
        <v>6</v>
      </c>
      <c r="B19" s="246" t="s">
        <v>251</v>
      </c>
      <c r="C19" s="246"/>
      <c r="D19" s="246"/>
      <c r="E19" s="246"/>
    </row>
    <row r="20" spans="1:5" ht="17.25" customHeight="1" x14ac:dyDescent="0.25">
      <c r="A20" s="56">
        <f t="shared" si="0"/>
        <v>7</v>
      </c>
      <c r="B20" s="62" t="s">
        <v>45</v>
      </c>
      <c r="C20" s="60" t="s">
        <v>9</v>
      </c>
      <c r="D20" s="84">
        <f>'1.Расш.'!R31</f>
        <v>0</v>
      </c>
      <c r="E20" s="84">
        <f>'1.Расш.'!R61</f>
        <v>0</v>
      </c>
    </row>
    <row r="21" spans="1:5" ht="15" customHeight="1" x14ac:dyDescent="0.25">
      <c r="A21" s="56">
        <f t="shared" si="0"/>
        <v>8</v>
      </c>
      <c r="B21" s="59" t="s">
        <v>46</v>
      </c>
      <c r="C21" s="63" t="s">
        <v>10</v>
      </c>
      <c r="D21" s="83">
        <f>D18*D20</f>
        <v>0</v>
      </c>
      <c r="E21" s="83">
        <f>E18*E20</f>
        <v>0</v>
      </c>
    </row>
    <row r="22" spans="1:5" ht="29.25" customHeight="1" x14ac:dyDescent="0.25">
      <c r="A22" s="56">
        <f t="shared" si="0"/>
        <v>9</v>
      </c>
      <c r="B22" s="59" t="s">
        <v>50</v>
      </c>
      <c r="C22" s="28" t="s">
        <v>8</v>
      </c>
      <c r="D22" s="64" t="s">
        <v>8</v>
      </c>
      <c r="E22" s="64" t="s">
        <v>8</v>
      </c>
    </row>
    <row r="23" spans="1:5" ht="27" customHeight="1" x14ac:dyDescent="0.25">
      <c r="A23" s="56">
        <f t="shared" si="0"/>
        <v>10</v>
      </c>
      <c r="B23" s="59" t="s">
        <v>303</v>
      </c>
      <c r="C23" s="28" t="s">
        <v>293</v>
      </c>
      <c r="D23" s="61">
        <f>SUMIF(ФОП[Лот],1,ФОП[ФОП произв. Персонала, грн])</f>
        <v>0</v>
      </c>
      <c r="E23" s="61">
        <f>SUMIF(ФОП[Лот],2,ФОП[ФОП произв. Персонала, грн])</f>
        <v>0</v>
      </c>
    </row>
    <row r="24" spans="1:5" ht="54.75" customHeight="1" x14ac:dyDescent="0.25">
      <c r="A24" s="56">
        <f t="shared" si="0"/>
        <v>11</v>
      </c>
      <c r="B24" s="59" t="s">
        <v>304</v>
      </c>
      <c r="C24" s="28" t="s">
        <v>294</v>
      </c>
      <c r="D24" s="83">
        <f>D23/D18</f>
        <v>0</v>
      </c>
      <c r="E24" s="83">
        <f>E23/E18</f>
        <v>0</v>
      </c>
    </row>
    <row r="25" spans="1:5" x14ac:dyDescent="0.25">
      <c r="A25" s="56">
        <f t="shared" si="0"/>
        <v>12</v>
      </c>
      <c r="B25" s="59" t="s">
        <v>305</v>
      </c>
      <c r="C25" s="28" t="s">
        <v>290</v>
      </c>
      <c r="D25" s="150">
        <f>IFERROR(D24/D20,0)</f>
        <v>0</v>
      </c>
      <c r="E25" s="150">
        <f>IFERROR(E24/E20,0)</f>
        <v>0</v>
      </c>
    </row>
    <row r="26" spans="1:5" ht="201" customHeight="1" x14ac:dyDescent="0.25">
      <c r="A26" s="56">
        <f t="shared" si="0"/>
        <v>13</v>
      </c>
      <c r="B26" s="59" t="s">
        <v>749</v>
      </c>
      <c r="C26" s="65" t="s">
        <v>8</v>
      </c>
      <c r="D26" s="66" t="s">
        <v>8</v>
      </c>
      <c r="E26" s="66" t="s">
        <v>8</v>
      </c>
    </row>
    <row r="27" spans="1:5" s="54" customFormat="1" ht="30" customHeight="1" x14ac:dyDescent="0.25">
      <c r="A27" s="56">
        <f>A26+1</f>
        <v>14</v>
      </c>
      <c r="B27" s="59" t="s">
        <v>295</v>
      </c>
      <c r="C27" s="60" t="s">
        <v>8</v>
      </c>
      <c r="D27" s="60" t="s">
        <v>8</v>
      </c>
      <c r="E27" s="60" t="s">
        <v>8</v>
      </c>
    </row>
    <row r="28" spans="1:5" s="54" customFormat="1" ht="81" customHeight="1" x14ac:dyDescent="0.25">
      <c r="A28" s="56">
        <f t="shared" si="0"/>
        <v>15</v>
      </c>
      <c r="B28" s="59" t="s">
        <v>260</v>
      </c>
      <c r="C28" s="60" t="s">
        <v>8</v>
      </c>
      <c r="D28" s="64" t="s">
        <v>8</v>
      </c>
      <c r="E28" s="64" t="s">
        <v>8</v>
      </c>
    </row>
    <row r="29" spans="1:5" s="54" customFormat="1" ht="70.5" customHeight="1" x14ac:dyDescent="0.25">
      <c r="A29" s="56">
        <f t="shared" si="0"/>
        <v>16</v>
      </c>
      <c r="B29" s="59" t="s">
        <v>283</v>
      </c>
      <c r="C29" s="60" t="s">
        <v>8</v>
      </c>
      <c r="D29" s="64" t="s">
        <v>278</v>
      </c>
      <c r="E29" s="64" t="s">
        <v>8</v>
      </c>
    </row>
    <row r="30" spans="1:5" s="54" customFormat="1" ht="63.75" customHeight="1" x14ac:dyDescent="0.25">
      <c r="A30" s="56">
        <f t="shared" si="0"/>
        <v>17</v>
      </c>
      <c r="B30" s="59" t="s">
        <v>48</v>
      </c>
      <c r="C30" s="60" t="s">
        <v>8</v>
      </c>
      <c r="D30" s="64" t="s">
        <v>8</v>
      </c>
      <c r="E30" s="64" t="s">
        <v>8</v>
      </c>
    </row>
    <row r="31" spans="1:5" s="54" customFormat="1" ht="27.75" customHeight="1" x14ac:dyDescent="0.25">
      <c r="A31" s="56">
        <f t="shared" si="0"/>
        <v>18</v>
      </c>
      <c r="B31" s="59" t="s">
        <v>261</v>
      </c>
      <c r="C31" s="60" t="s">
        <v>8</v>
      </c>
      <c r="D31" s="64" t="s">
        <v>8</v>
      </c>
      <c r="E31" s="64" t="s">
        <v>8</v>
      </c>
    </row>
    <row r="32" spans="1:5" s="54" customFormat="1" ht="42.75" customHeight="1" x14ac:dyDescent="0.25">
      <c r="A32" s="56">
        <f t="shared" si="0"/>
        <v>19</v>
      </c>
      <c r="B32" s="59" t="s">
        <v>57</v>
      </c>
      <c r="C32" s="28" t="s">
        <v>8</v>
      </c>
      <c r="D32" s="67" t="s">
        <v>8</v>
      </c>
      <c r="E32" s="67" t="s">
        <v>8</v>
      </c>
    </row>
    <row r="33" spans="1:5" x14ac:dyDescent="0.25">
      <c r="A33" s="56">
        <f t="shared" si="0"/>
        <v>20</v>
      </c>
      <c r="B33" s="246" t="s">
        <v>252</v>
      </c>
      <c r="C33" s="246"/>
      <c r="D33" s="246"/>
      <c r="E33" s="246"/>
    </row>
    <row r="34" spans="1:5" ht="46.5" customHeight="1" x14ac:dyDescent="0.25">
      <c r="A34" s="56">
        <f t="shared" si="0"/>
        <v>21</v>
      </c>
      <c r="B34" s="59" t="s">
        <v>726</v>
      </c>
      <c r="C34" s="68" t="s">
        <v>8</v>
      </c>
      <c r="D34" s="64" t="s">
        <v>8</v>
      </c>
      <c r="E34" s="64" t="s">
        <v>8</v>
      </c>
    </row>
    <row r="35" spans="1:5" s="54" customFormat="1" ht="67.5" customHeight="1" x14ac:dyDescent="0.25">
      <c r="A35" s="56">
        <f t="shared" si="0"/>
        <v>22</v>
      </c>
      <c r="B35" s="59" t="s">
        <v>281</v>
      </c>
      <c r="C35" s="28" t="s">
        <v>8</v>
      </c>
      <c r="D35" s="64" t="s">
        <v>8</v>
      </c>
      <c r="E35" s="64" t="s">
        <v>8</v>
      </c>
    </row>
    <row r="36" spans="1:5" s="54" customFormat="1" ht="38.25" customHeight="1" x14ac:dyDescent="0.25">
      <c r="A36" s="56">
        <f t="shared" si="0"/>
        <v>23</v>
      </c>
      <c r="B36" s="59" t="s">
        <v>262</v>
      </c>
      <c r="C36" s="60" t="s">
        <v>8</v>
      </c>
      <c r="D36" s="64" t="s">
        <v>8</v>
      </c>
      <c r="E36" s="64" t="s">
        <v>8</v>
      </c>
    </row>
    <row r="37" spans="1:5" ht="106.5" customHeight="1" x14ac:dyDescent="0.25">
      <c r="A37" s="56">
        <f t="shared" si="0"/>
        <v>24</v>
      </c>
      <c r="B37" s="59" t="s">
        <v>284</v>
      </c>
      <c r="C37" s="28" t="s">
        <v>8</v>
      </c>
      <c r="D37" s="67" t="s">
        <v>8</v>
      </c>
      <c r="E37" s="67" t="s">
        <v>8</v>
      </c>
    </row>
    <row r="38" spans="1:5" x14ac:dyDescent="0.25">
      <c r="A38" s="56">
        <f t="shared" si="0"/>
        <v>25</v>
      </c>
      <c r="B38" s="247" t="s">
        <v>253</v>
      </c>
      <c r="C38" s="247"/>
      <c r="D38" s="247"/>
      <c r="E38" s="247"/>
    </row>
    <row r="39" spans="1:5" ht="92.25" customHeight="1" x14ac:dyDescent="0.25">
      <c r="A39" s="56">
        <f t="shared" si="0"/>
        <v>26</v>
      </c>
      <c r="B39" s="59" t="s">
        <v>276</v>
      </c>
      <c r="C39" s="28" t="s">
        <v>8</v>
      </c>
      <c r="D39" s="64" t="s">
        <v>8</v>
      </c>
      <c r="E39" s="64" t="s">
        <v>8</v>
      </c>
    </row>
    <row r="40" spans="1:5" s="54" customFormat="1" ht="51.75" customHeight="1" x14ac:dyDescent="0.25">
      <c r="A40" s="56">
        <f t="shared" si="0"/>
        <v>27</v>
      </c>
      <c r="B40" s="59" t="s">
        <v>40</v>
      </c>
      <c r="C40" s="60" t="s">
        <v>8</v>
      </c>
      <c r="D40" s="64" t="s">
        <v>8</v>
      </c>
      <c r="E40" s="64" t="s">
        <v>8</v>
      </c>
    </row>
    <row r="41" spans="1:5" ht="15" customHeight="1" x14ac:dyDescent="0.25">
      <c r="A41" s="56">
        <f t="shared" si="0"/>
        <v>28</v>
      </c>
      <c r="B41" s="247" t="s">
        <v>254</v>
      </c>
      <c r="C41" s="247"/>
      <c r="D41" s="247"/>
      <c r="E41" s="247"/>
    </row>
    <row r="42" spans="1:5" ht="71.25" customHeight="1" x14ac:dyDescent="0.25">
      <c r="A42" s="56">
        <f t="shared" si="0"/>
        <v>29</v>
      </c>
      <c r="B42" s="59" t="s">
        <v>275</v>
      </c>
      <c r="C42" s="28" t="s">
        <v>8</v>
      </c>
      <c r="D42" s="64" t="s">
        <v>8</v>
      </c>
      <c r="E42" s="64" t="s">
        <v>8</v>
      </c>
    </row>
    <row r="43" spans="1:5" ht="27.75" customHeight="1" x14ac:dyDescent="0.25">
      <c r="A43" s="56">
        <f t="shared" si="0"/>
        <v>30</v>
      </c>
      <c r="B43" s="59" t="s">
        <v>279</v>
      </c>
      <c r="C43" s="28"/>
      <c r="D43" s="64" t="s">
        <v>8</v>
      </c>
      <c r="E43" s="64" t="s">
        <v>8</v>
      </c>
    </row>
    <row r="44" spans="1:5" ht="52.5" customHeight="1" x14ac:dyDescent="0.25">
      <c r="A44" s="56">
        <f t="shared" si="0"/>
        <v>31</v>
      </c>
      <c r="B44" s="69" t="s">
        <v>280</v>
      </c>
      <c r="C44" s="28" t="s">
        <v>8</v>
      </c>
      <c r="D44" s="64" t="s">
        <v>8</v>
      </c>
      <c r="E44" s="64" t="s">
        <v>8</v>
      </c>
    </row>
    <row r="45" spans="1:5" ht="41.25" customHeight="1" x14ac:dyDescent="0.25">
      <c r="A45" s="56">
        <f t="shared" si="0"/>
        <v>32</v>
      </c>
      <c r="B45" s="59" t="s">
        <v>282</v>
      </c>
      <c r="C45" s="28" t="s">
        <v>8</v>
      </c>
      <c r="D45" s="64" t="s">
        <v>8</v>
      </c>
      <c r="E45" s="64" t="s">
        <v>8</v>
      </c>
    </row>
    <row r="46" spans="1:5" ht="13.5" customHeight="1" x14ac:dyDescent="0.25">
      <c r="A46" s="56">
        <f t="shared" si="0"/>
        <v>33</v>
      </c>
      <c r="B46" s="248" t="s">
        <v>255</v>
      </c>
      <c r="C46" s="248"/>
      <c r="D46" s="248"/>
      <c r="E46" s="248"/>
    </row>
    <row r="47" spans="1:5" ht="105.75" customHeight="1" x14ac:dyDescent="0.25">
      <c r="A47" s="56">
        <f t="shared" si="0"/>
        <v>34</v>
      </c>
      <c r="B47" s="70" t="s">
        <v>267</v>
      </c>
      <c r="C47" s="28" t="s">
        <v>8</v>
      </c>
      <c r="D47" s="64" t="s">
        <v>8</v>
      </c>
      <c r="E47" s="64" t="s">
        <v>8</v>
      </c>
    </row>
    <row r="48" spans="1:5" ht="54.75" customHeight="1" x14ac:dyDescent="0.25">
      <c r="A48" s="56">
        <f t="shared" si="0"/>
        <v>35</v>
      </c>
      <c r="B48" s="59" t="s">
        <v>248</v>
      </c>
      <c r="C48" s="28" t="s">
        <v>8</v>
      </c>
      <c r="D48" s="64" t="s">
        <v>8</v>
      </c>
      <c r="E48" s="64" t="s">
        <v>8</v>
      </c>
    </row>
    <row r="49" spans="1:5" ht="119.25" customHeight="1" x14ac:dyDescent="0.25">
      <c r="A49" s="56">
        <f t="shared" si="0"/>
        <v>36</v>
      </c>
      <c r="B49" s="59" t="s">
        <v>85</v>
      </c>
      <c r="C49" s="28" t="s">
        <v>8</v>
      </c>
      <c r="D49" s="64" t="s">
        <v>8</v>
      </c>
      <c r="E49" s="64" t="s">
        <v>8</v>
      </c>
    </row>
    <row r="50" spans="1:5" ht="107.25" customHeight="1" x14ac:dyDescent="0.25">
      <c r="A50" s="56">
        <f t="shared" si="0"/>
        <v>37</v>
      </c>
      <c r="B50" s="59" t="s">
        <v>269</v>
      </c>
      <c r="C50" s="28" t="s">
        <v>20</v>
      </c>
      <c r="D50" s="24"/>
      <c r="E50" s="30"/>
    </row>
    <row r="51" spans="1:5" ht="161.25" customHeight="1" x14ac:dyDescent="0.25">
      <c r="A51" s="56">
        <f t="shared" si="0"/>
        <v>38</v>
      </c>
      <c r="B51" s="59" t="s">
        <v>270</v>
      </c>
      <c r="C51" s="71" t="s">
        <v>20</v>
      </c>
      <c r="D51" s="64" t="s">
        <v>8</v>
      </c>
      <c r="E51" s="64" t="s">
        <v>8</v>
      </c>
    </row>
    <row r="52" spans="1:5" ht="27" customHeight="1" x14ac:dyDescent="0.25">
      <c r="A52" s="56">
        <f t="shared" si="0"/>
        <v>39</v>
      </c>
      <c r="B52" s="59" t="s">
        <v>24</v>
      </c>
      <c r="C52" s="29" t="s">
        <v>12</v>
      </c>
      <c r="D52" s="24"/>
      <c r="E52" s="24"/>
    </row>
    <row r="53" spans="1:5" ht="41.25" customHeight="1" x14ac:dyDescent="0.25">
      <c r="A53" s="56">
        <f t="shared" si="0"/>
        <v>40</v>
      </c>
      <c r="B53" s="59" t="s">
        <v>11</v>
      </c>
      <c r="C53" s="72" t="s">
        <v>25</v>
      </c>
      <c r="D53" s="24"/>
      <c r="E53" s="24"/>
    </row>
    <row r="54" spans="1:5" ht="36" customHeight="1" x14ac:dyDescent="0.25">
      <c r="A54" s="56">
        <f t="shared" si="0"/>
        <v>41</v>
      </c>
      <c r="B54" s="59" t="s">
        <v>13</v>
      </c>
      <c r="C54" s="65" t="s">
        <v>14</v>
      </c>
      <c r="D54" s="24"/>
      <c r="E54" s="24"/>
    </row>
    <row r="55" spans="1:5" x14ac:dyDescent="0.25">
      <c r="A55" s="56">
        <f t="shared" si="0"/>
        <v>42</v>
      </c>
      <c r="B55" s="250" t="s">
        <v>15</v>
      </c>
      <c r="C55" s="65" t="s">
        <v>22</v>
      </c>
      <c r="D55" s="24"/>
      <c r="E55" s="24"/>
    </row>
    <row r="56" spans="1:5" x14ac:dyDescent="0.25">
      <c r="A56" s="56">
        <f t="shared" si="0"/>
        <v>43</v>
      </c>
      <c r="B56" s="250"/>
      <c r="C56" s="65" t="s">
        <v>23</v>
      </c>
      <c r="D56" s="24"/>
      <c r="E56" s="24"/>
    </row>
    <row r="57" spans="1:5" x14ac:dyDescent="0.25">
      <c r="A57" s="56">
        <f t="shared" si="0"/>
        <v>44</v>
      </c>
      <c r="B57" s="247" t="s">
        <v>256</v>
      </c>
      <c r="C57" s="247"/>
      <c r="D57" s="247"/>
      <c r="E57" s="247"/>
    </row>
    <row r="58" spans="1:5" s="54" customFormat="1" x14ac:dyDescent="0.25">
      <c r="A58" s="56">
        <f t="shared" si="0"/>
        <v>45</v>
      </c>
      <c r="B58" s="249" t="str">
        <f>'1.Расш.'!A2</f>
        <v>Розшифрування витрат з надання Послуг в умовах 1 року, грн. без ПДВ</v>
      </c>
      <c r="C58" s="249"/>
      <c r="D58" s="249"/>
      <c r="E58" s="73">
        <v>1</v>
      </c>
    </row>
    <row r="59" spans="1:5" s="54" customFormat="1" ht="15" customHeight="1" x14ac:dyDescent="0.25">
      <c r="A59" s="56">
        <f t="shared" si="0"/>
        <v>46</v>
      </c>
      <c r="B59" s="249" t="str">
        <f>'2.1_Лот№1'!A2</f>
        <v>Обсяги надання Послуг в умовах 1 року по Лоту №1 (сформований на підставі дислокацій структурних підрозділів)</v>
      </c>
      <c r="C59" s="249"/>
      <c r="D59" s="249"/>
      <c r="E59" s="74">
        <v>2.1</v>
      </c>
    </row>
    <row r="60" spans="1:5" s="54" customFormat="1" x14ac:dyDescent="0.25">
      <c r="A60" s="56">
        <f t="shared" si="0"/>
        <v>47</v>
      </c>
      <c r="B60" s="249" t="str">
        <f>'2.2_Лот№2'!A2</f>
        <v>Обсяги надання Послуг в умовах 1 року по Лоту №2 (сформований на підставі дислокацій структурних підрозділів)</v>
      </c>
      <c r="C60" s="249"/>
      <c r="D60" s="249"/>
      <c r="E60" s="74">
        <v>2.2000000000000002</v>
      </c>
    </row>
    <row r="61" spans="1:5" s="54" customFormat="1" x14ac:dyDescent="0.25">
      <c r="A61" s="56">
        <f t="shared" si="0"/>
        <v>48</v>
      </c>
      <c r="B61" s="249" t="str">
        <f>'3.Схема '!A3</f>
        <v>Схема розташування структурних підрозділів</v>
      </c>
      <c r="C61" s="249"/>
      <c r="D61" s="249"/>
      <c r="E61" s="73">
        <v>3</v>
      </c>
    </row>
    <row r="62" spans="1:5" x14ac:dyDescent="0.25">
      <c r="A62" s="56">
        <f t="shared" si="0"/>
        <v>49</v>
      </c>
      <c r="B62" s="241" t="str">
        <f>'4.Договір'!A3</f>
        <v>Договір з надання послуг клинингу (проект)</v>
      </c>
      <c r="C62" s="241"/>
      <c r="D62" s="241"/>
      <c r="E62" s="73">
        <v>4</v>
      </c>
    </row>
    <row r="63" spans="1:5" x14ac:dyDescent="0.25">
      <c r="A63" s="56">
        <f t="shared" si="0"/>
        <v>50</v>
      </c>
      <c r="B63" s="241" t="str">
        <f>'5.ППВР'!A3</f>
        <v xml:space="preserve">ППВР </v>
      </c>
      <c r="C63" s="241"/>
      <c r="D63" s="241"/>
      <c r="E63" s="73">
        <v>5</v>
      </c>
    </row>
    <row r="64" spans="1:5" x14ac:dyDescent="0.25">
      <c r="A64" s="56">
        <f t="shared" si="0"/>
        <v>51</v>
      </c>
      <c r="B64" s="241" t="str">
        <f>'6.ОТ_Рег'!A3</f>
        <v>Проекти Регламенів з охорони праці</v>
      </c>
      <c r="C64" s="241"/>
      <c r="D64" s="241"/>
      <c r="E64" s="73">
        <v>6</v>
      </c>
    </row>
    <row r="65" spans="1:5" x14ac:dyDescent="0.25">
      <c r="A65" s="56">
        <f t="shared" si="0"/>
        <v>52</v>
      </c>
      <c r="B65" s="241" t="str">
        <f>'7.Акт озн '!A3</f>
        <v>Зразок Акту ознайомлення</v>
      </c>
      <c r="C65" s="241"/>
      <c r="D65" s="241"/>
      <c r="E65" s="73">
        <v>7</v>
      </c>
    </row>
    <row r="66" spans="1:5" x14ac:dyDescent="0.25">
      <c r="A66" s="56">
        <f t="shared" si="0"/>
        <v>53</v>
      </c>
      <c r="B66" s="241" t="str">
        <f>'8.ФОП'!A2</f>
        <v>Питома вартість фонду оплати праці виробничого персоналу з нарахуваннями на одиницю площі, грн/м²</v>
      </c>
      <c r="C66" s="241"/>
      <c r="D66" s="241"/>
      <c r="E66" s="73">
        <v>8</v>
      </c>
    </row>
    <row r="67" spans="1:5" x14ac:dyDescent="0.25">
      <c r="A67" s="56">
        <f t="shared" si="0"/>
        <v>54</v>
      </c>
      <c r="B67" s="243" t="str">
        <f>'9.Кальк'!A2</f>
        <v>Калькулятор визначення фактичної ціни за 1м2 наданих Послуг (АВР)</v>
      </c>
      <c r="C67" s="244"/>
      <c r="D67" s="245"/>
      <c r="E67" s="73">
        <v>9</v>
      </c>
    </row>
    <row r="68" spans="1:5" s="75" customFormat="1" ht="18.75" customHeight="1" x14ac:dyDescent="0.2">
      <c r="A68" s="242" t="s">
        <v>26</v>
      </c>
      <c r="B68" s="242"/>
      <c r="C68" s="242"/>
      <c r="D68" s="242"/>
      <c r="E68" s="242"/>
    </row>
    <row r="69" spans="1:5" s="75" customFormat="1" ht="30.75" customHeight="1" x14ac:dyDescent="0.2">
      <c r="A69" s="239" t="s">
        <v>55</v>
      </c>
      <c r="B69" s="239"/>
      <c r="C69" s="239"/>
      <c r="D69" s="239"/>
      <c r="E69" s="239"/>
    </row>
    <row r="70" spans="1:5" s="75" customFormat="1" ht="25.5" customHeight="1" x14ac:dyDescent="0.25">
      <c r="A70" s="240" t="s">
        <v>18</v>
      </c>
      <c r="B70" s="240"/>
      <c r="C70" s="240"/>
      <c r="D70" s="240"/>
      <c r="E70" s="240"/>
    </row>
    <row r="71" spans="1:5" s="75" customFormat="1" ht="15.75" x14ac:dyDescent="0.25">
      <c r="A71" s="76"/>
      <c r="B71" s="77"/>
      <c r="C71" s="77"/>
      <c r="D71" s="78"/>
      <c r="E71" s="78"/>
    </row>
    <row r="72" spans="1:5" s="75" customFormat="1" ht="15.75" x14ac:dyDescent="0.25">
      <c r="A72" s="76"/>
      <c r="B72" s="77"/>
      <c r="C72" s="77"/>
      <c r="D72" s="78"/>
      <c r="E72" s="78"/>
    </row>
    <row r="73" spans="1:5" s="75" customFormat="1" ht="15.75" x14ac:dyDescent="0.25">
      <c r="A73" s="76"/>
      <c r="B73" s="77"/>
      <c r="C73" s="77"/>
      <c r="D73" s="78"/>
      <c r="E73" s="78"/>
    </row>
    <row r="74" spans="1:5" s="75" customFormat="1" ht="15.75" x14ac:dyDescent="0.25">
      <c r="A74" s="76"/>
      <c r="B74" s="77"/>
      <c r="C74" s="77"/>
      <c r="D74" s="78"/>
      <c r="E74" s="78"/>
    </row>
    <row r="75" spans="1:5" s="75" customFormat="1" ht="15.75" x14ac:dyDescent="0.25">
      <c r="A75" s="76"/>
      <c r="B75" s="77"/>
      <c r="C75" s="77"/>
      <c r="D75" s="78"/>
      <c r="E75" s="78"/>
    </row>
    <row r="76" spans="1:5" s="75" customFormat="1" ht="15.75" x14ac:dyDescent="0.25">
      <c r="A76" s="76"/>
      <c r="B76" s="77"/>
      <c r="C76" s="77"/>
      <c r="D76" s="78"/>
      <c r="E76" s="78"/>
    </row>
    <row r="77" spans="1:5" s="75" customFormat="1" ht="15.75" x14ac:dyDescent="0.25">
      <c r="A77" s="76"/>
      <c r="B77" s="77"/>
      <c r="C77" s="77"/>
      <c r="D77" s="78"/>
      <c r="E77" s="78"/>
    </row>
    <row r="78" spans="1:5" s="75" customFormat="1" ht="15.75" x14ac:dyDescent="0.25">
      <c r="A78" s="76"/>
      <c r="B78" s="77"/>
      <c r="C78" s="77"/>
      <c r="D78" s="78"/>
      <c r="E78" s="78"/>
    </row>
    <row r="79" spans="1:5" s="75" customFormat="1" ht="15.75" x14ac:dyDescent="0.25">
      <c r="A79" s="76"/>
      <c r="B79" s="77"/>
      <c r="C79" s="77"/>
      <c r="D79" s="78"/>
      <c r="E79" s="78"/>
    </row>
    <row r="80" spans="1:5" s="75" customFormat="1" ht="15.75" x14ac:dyDescent="0.25">
      <c r="A80" s="76"/>
      <c r="B80" s="77"/>
      <c r="C80" s="77"/>
      <c r="D80" s="78"/>
      <c r="E80" s="78"/>
    </row>
    <row r="81" spans="1:5" s="75" customFormat="1" ht="15.75" x14ac:dyDescent="0.25">
      <c r="A81" s="76"/>
      <c r="B81" s="77"/>
      <c r="C81" s="77"/>
      <c r="D81" s="78"/>
      <c r="E81" s="78"/>
    </row>
    <row r="82" spans="1:5" ht="15.75" x14ac:dyDescent="0.25">
      <c r="A82" s="76"/>
      <c r="B82" s="77"/>
      <c r="C82" s="77"/>
    </row>
    <row r="83" spans="1:5" ht="15.75" x14ac:dyDescent="0.25">
      <c r="A83" s="76"/>
      <c r="B83" s="77"/>
      <c r="C83" s="77"/>
    </row>
    <row r="84" spans="1:5" ht="15.75" x14ac:dyDescent="0.25">
      <c r="A84" s="76"/>
      <c r="B84" s="77"/>
      <c r="C84" s="77"/>
    </row>
    <row r="85" spans="1:5" ht="15.75" x14ac:dyDescent="0.25">
      <c r="A85" s="76"/>
      <c r="B85" s="77"/>
      <c r="C85" s="77"/>
    </row>
    <row r="86" spans="1:5" ht="15.75" x14ac:dyDescent="0.25">
      <c r="A86" s="76"/>
      <c r="B86" s="77"/>
      <c r="C86" s="77"/>
    </row>
    <row r="87" spans="1:5" ht="15.75" x14ac:dyDescent="0.25">
      <c r="A87" s="76"/>
      <c r="B87" s="77"/>
      <c r="C87" s="77"/>
    </row>
    <row r="88" spans="1:5" ht="15.75" x14ac:dyDescent="0.25">
      <c r="A88" s="76"/>
      <c r="B88" s="77"/>
      <c r="C88" s="77"/>
    </row>
    <row r="89" spans="1:5" ht="15.75" x14ac:dyDescent="0.25">
      <c r="A89" s="76"/>
      <c r="B89" s="77"/>
      <c r="C89" s="77"/>
    </row>
    <row r="90" spans="1:5" ht="15.75" x14ac:dyDescent="0.25">
      <c r="A90" s="76"/>
      <c r="B90" s="77"/>
      <c r="C90" s="77"/>
    </row>
    <row r="91" spans="1:5" ht="15.75" x14ac:dyDescent="0.25">
      <c r="A91" s="76"/>
      <c r="B91" s="77"/>
      <c r="C91" s="77"/>
    </row>
    <row r="92" spans="1:5" ht="15.75" x14ac:dyDescent="0.25">
      <c r="A92" s="76"/>
      <c r="B92" s="77"/>
      <c r="C92" s="77"/>
    </row>
    <row r="93" spans="1:5" ht="15.75" x14ac:dyDescent="0.25">
      <c r="A93" s="76"/>
      <c r="B93" s="80"/>
      <c r="C93" s="80"/>
    </row>
  </sheetData>
  <sheetProtection algorithmName="SHA-512" hashValue="bcxV/22wbrT7WOR1PTKbo22LHUhTIE85KU0MENpIsZxZWWLqJGScs7Yu7YtODffGhAFIxcSJH1NjLVbtzF5oYg==" saltValue="9zvg9VRF2c4cRaDhSVBdgg==" spinCount="100000" sheet="1" formatCells="0" formatColumns="0" formatRows="0" insertHyperlinks="0" sort="0" autoFilter="0" pivotTables="0"/>
  <protectedRanges>
    <protectedRange algorithmName="SHA-512" hashValue="IYU7Z7R0sqRuEaoxajYuUrv/Ft0NlRhOcaN7TQ8Uw/KP0BoCUM2h7Rl4L3KQXQQLqF3mfUT0gAGfkQEDPnmBqg==" saltValue="HGx045FRlxpsUXvspp5rKQ==" spinCount="100000" sqref="A5:D5 E13 D6:D13" name="Диапазон1"/>
  </protectedRanges>
  <mergeCells count="38">
    <mergeCell ref="A6:E6"/>
    <mergeCell ref="A7:E7"/>
    <mergeCell ref="A8:E8"/>
    <mergeCell ref="D16:E16"/>
    <mergeCell ref="B17:E17"/>
    <mergeCell ref="A9:E9"/>
    <mergeCell ref="A10:E10"/>
    <mergeCell ref="A11:E11"/>
    <mergeCell ref="A12:A13"/>
    <mergeCell ref="B12:B13"/>
    <mergeCell ref="C12:C13"/>
    <mergeCell ref="D12:E12"/>
    <mergeCell ref="B14:E14"/>
    <mergeCell ref="A1:E1"/>
    <mergeCell ref="A2:E2"/>
    <mergeCell ref="A3:E3"/>
    <mergeCell ref="A4:E4"/>
    <mergeCell ref="A5:E5"/>
    <mergeCell ref="B19:E19"/>
    <mergeCell ref="B62:D62"/>
    <mergeCell ref="B38:E38"/>
    <mergeCell ref="B41:E41"/>
    <mergeCell ref="B33:E33"/>
    <mergeCell ref="B57:E57"/>
    <mergeCell ref="B46:E46"/>
    <mergeCell ref="B58:D58"/>
    <mergeCell ref="B59:D59"/>
    <mergeCell ref="B60:D60"/>
    <mergeCell ref="B61:D61"/>
    <mergeCell ref="B55:B56"/>
    <mergeCell ref="A69:E69"/>
    <mergeCell ref="A70:E70"/>
    <mergeCell ref="B63:D63"/>
    <mergeCell ref="B64:D64"/>
    <mergeCell ref="B65:D65"/>
    <mergeCell ref="A68:E68"/>
    <mergeCell ref="B66:D66"/>
    <mergeCell ref="B67:D67"/>
  </mergeCells>
  <phoneticPr fontId="23" type="noConversion"/>
  <conditionalFormatting sqref="B20:E32 A1:A12 F1:XFD70 B12:D12 D13:E13 B14 C15:E15 B16:D16 B17 B18:E18 B19:B25 B33:B34 C34:D34 E34:E37 B35:D37 B38 B39:E40 B41 B42:E45 B46 B47:D50 E47:E52 D51:D52 B51:B53 D53:E56 B54:C56 B57:B67 A68:A70 A71:XFD1048576">
    <cfRule type="cellIs" dxfId="5" priority="28" operator="equal">
      <formula>0</formula>
    </cfRule>
    <cfRule type="containsErrors" dxfId="4" priority="29">
      <formula>ISERROR(A1)</formula>
    </cfRule>
  </conditionalFormatting>
  <conditionalFormatting sqref="D18:E18">
    <cfRule type="cellIs" dxfId="3" priority="30" operator="equal">
      <formula>0</formula>
    </cfRule>
  </conditionalFormatting>
  <conditionalFormatting sqref="D23:E23">
    <cfRule type="cellIs" dxfId="2" priority="1" operator="equal">
      <formula>0</formula>
    </cfRule>
  </conditionalFormatting>
  <pageMargins left="0.51181102362204722" right="0.31496062992125984" top="0.15748031496062992" bottom="0.35433070866141736" header="0.31496062992125984" footer="0.31496062992125984"/>
  <pageSetup paperSize="9" scale="79" fitToHeight="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FF71-B395-4F3D-90BD-C366046C385E}">
  <sheetPr>
    <tabColor theme="0"/>
    <pageSetUpPr fitToPage="1"/>
  </sheetPr>
  <dimension ref="A1:R61"/>
  <sheetViews>
    <sheetView view="pageBreakPreview" zoomScale="70" zoomScaleNormal="100" zoomScaleSheetLayoutView="70" workbookViewId="0">
      <selection activeCell="F13" sqref="F13"/>
    </sheetView>
  </sheetViews>
  <sheetFormatPr defaultRowHeight="15" x14ac:dyDescent="0.25"/>
  <cols>
    <col min="1" max="1" width="4.42578125" style="41" customWidth="1"/>
    <col min="2" max="2" width="71.140625" style="41" customWidth="1"/>
    <col min="3" max="3" width="8" style="221" customWidth="1"/>
    <col min="4" max="4" width="14.85546875" style="222" customWidth="1"/>
    <col min="5" max="15" width="14.85546875" style="41" customWidth="1"/>
    <col min="16" max="16" width="12.85546875" style="41" customWidth="1"/>
    <col min="17" max="17" width="13.28515625" style="196" bestFit="1" customWidth="1"/>
    <col min="18" max="18" width="12" style="41" customWidth="1"/>
    <col min="19" max="16384" width="9.140625" style="41"/>
  </cols>
  <sheetData>
    <row r="1" spans="1:17" x14ac:dyDescent="0.25">
      <c r="A1" s="266" t="s">
        <v>242</v>
      </c>
      <c r="B1" s="266"/>
      <c r="C1" s="266"/>
      <c r="D1" s="266"/>
      <c r="E1" s="266"/>
      <c r="F1" s="266"/>
      <c r="G1" s="266"/>
      <c r="H1" s="266"/>
      <c r="I1" s="266"/>
      <c r="J1" s="266"/>
      <c r="K1" s="266"/>
      <c r="L1" s="266"/>
      <c r="M1" s="266"/>
      <c r="N1" s="266"/>
      <c r="O1" s="266"/>
      <c r="P1" s="266"/>
    </row>
    <row r="2" spans="1:17" ht="15" customHeight="1" x14ac:dyDescent="0.25">
      <c r="A2" s="265" t="s">
        <v>706</v>
      </c>
      <c r="B2" s="265"/>
      <c r="C2" s="265"/>
      <c r="D2" s="265"/>
      <c r="E2" s="265"/>
      <c r="F2" s="265"/>
      <c r="G2" s="265"/>
      <c r="H2" s="265"/>
      <c r="I2" s="265"/>
      <c r="J2" s="265"/>
      <c r="K2" s="265"/>
      <c r="L2" s="265"/>
      <c r="M2" s="265"/>
      <c r="N2" s="265"/>
      <c r="O2" s="265"/>
      <c r="P2" s="265"/>
    </row>
    <row r="3" spans="1:17" ht="39.75" customHeight="1" x14ac:dyDescent="0.25">
      <c r="A3" s="197" t="s">
        <v>0</v>
      </c>
      <c r="B3" s="198" t="s">
        <v>60</v>
      </c>
      <c r="C3" s="198" t="s">
        <v>28</v>
      </c>
      <c r="D3" s="199" t="s">
        <v>707</v>
      </c>
      <c r="E3" s="199" t="s">
        <v>708</v>
      </c>
      <c r="F3" s="199" t="s">
        <v>709</v>
      </c>
      <c r="G3" s="199" t="s">
        <v>710</v>
      </c>
      <c r="H3" s="199" t="s">
        <v>711</v>
      </c>
      <c r="I3" s="199" t="s">
        <v>712</v>
      </c>
      <c r="J3" s="199" t="s">
        <v>713</v>
      </c>
      <c r="K3" s="199" t="s">
        <v>714</v>
      </c>
      <c r="L3" s="199" t="s">
        <v>715</v>
      </c>
      <c r="M3" s="199" t="s">
        <v>716</v>
      </c>
      <c r="N3" s="199" t="s">
        <v>717</v>
      </c>
      <c r="O3" s="199" t="s">
        <v>718</v>
      </c>
      <c r="P3" s="200" t="s">
        <v>286</v>
      </c>
    </row>
    <row r="4" spans="1:17" x14ac:dyDescent="0.25">
      <c r="A4" s="201">
        <v>1</v>
      </c>
      <c r="B4" s="119" t="s">
        <v>291</v>
      </c>
      <c r="C4" s="120" t="s">
        <v>1</v>
      </c>
      <c r="D4" s="121">
        <f>SUMIFS(Обсяг_Місяць[НЗ: Обсяг за період, м2],Обсяг_Місяць[Лот],1,Обсяг_Місяць[Дата],D$3)</f>
        <v>1378902.0048200015</v>
      </c>
      <c r="E4" s="121">
        <f>SUMIFS(Обсяг_Місяць[НЗ: Обсяг за період, м2],Обсяг_Місяць[Лот],1,Обсяг_Місяць[Дата],E$3)</f>
        <v>1447524.3436600021</v>
      </c>
      <c r="F4" s="121">
        <f>SUMIFS(Обсяг_Місяць[НЗ: Обсяг за період, м2],Обсяг_Місяць[Лот],1,Обсяг_Місяць[Дата],F$3)</f>
        <v>1405440.3148200016</v>
      </c>
      <c r="G4" s="121">
        <f>SUMIFS(Обсяг_Місяць[НЗ: Обсяг за період, м2],Обсяг_Місяць[Лот],1,Обсяг_Місяць[Дата],G$3)</f>
        <v>1293010.2964000013</v>
      </c>
      <c r="H4" s="121">
        <f>SUMIFS(Обсяг_Місяць[НЗ: Обсяг за період, м2],Обсяг_Місяць[Лот],1,Обсяг_Місяць[Дата],H$3)</f>
        <v>1451211.7976600016</v>
      </c>
      <c r="I4" s="121">
        <f>SUMIFS(Обсяг_Місяць[НЗ: Обсяг за період, м2],Обсяг_Місяць[Лот],1,Обсяг_Місяць[Дата],I$3)</f>
        <v>1397697.2492400003</v>
      </c>
      <c r="J4" s="121">
        <f>SUMIFS(Обсяг_Місяць[НЗ: Обсяг за період, м2],Обсяг_Місяць[Лот],1,Обсяг_Місяць[Дата],J$3)</f>
        <v>1408884.4448200013</v>
      </c>
      <c r="K4" s="121">
        <f>SUMIFS(Обсяг_Місяць[НЗ: Обсяг за період, м2],Обсяг_Місяць[Лот],1,Обсяг_Місяць[Дата],K$3)</f>
        <v>1395302.5292400001</v>
      </c>
      <c r="L4" s="121">
        <f>SUMIFS(Обсяг_Місяць[НЗ: Обсяг за період, м2],Обсяг_Місяць[Лот],1,Обсяг_Місяць[Дата],L$3)</f>
        <v>1427679.68924</v>
      </c>
      <c r="M4" s="121">
        <f>SUMIFS(Обсяг_Місяць[НЗ: Обсяг за період, м2],Обсяг_Місяць[Лот],1,Обсяг_Місяць[Дата],M$3)</f>
        <v>1429094.2892399998</v>
      </c>
      <c r="N4" s="121">
        <f>SUMIFS(Обсяг_Місяць[НЗ: Обсяг за період, м2],Обсяг_Місяць[Лот],1,Обсяг_Місяць[Дата],N$3)</f>
        <v>1397332.0592400001</v>
      </c>
      <c r="O4" s="121">
        <f>SUMIFS(Обсяг_Місяць[НЗ: Обсяг за період, м2],Обсяг_Місяць[Лот],1,Обсяг_Місяць[Дата],O$3)</f>
        <v>1405440.3148200016</v>
      </c>
      <c r="P4" s="202">
        <f>SUM(D4:O4)</f>
        <v>16837519.333200011</v>
      </c>
      <c r="Q4" s="203">
        <f>ЛОТ№1[[#Totals],[НЗ: Обсяг за період, м2]]</f>
        <v>16837519.333200008</v>
      </c>
    </row>
    <row r="5" spans="1:17" x14ac:dyDescent="0.25">
      <c r="A5" s="201">
        <v>2</v>
      </c>
      <c r="B5" s="119" t="s">
        <v>355</v>
      </c>
      <c r="C5" s="120" t="s">
        <v>724</v>
      </c>
      <c r="D5" s="122">
        <v>1</v>
      </c>
      <c r="E5" s="122">
        <v>1</v>
      </c>
      <c r="F5" s="122">
        <v>1</v>
      </c>
      <c r="G5" s="122">
        <v>1</v>
      </c>
      <c r="H5" s="122">
        <v>1</v>
      </c>
      <c r="I5" s="122">
        <v>1</v>
      </c>
      <c r="J5" s="122">
        <v>1</v>
      </c>
      <c r="K5" s="122">
        <v>1</v>
      </c>
      <c r="L5" s="122">
        <v>1</v>
      </c>
      <c r="M5" s="122">
        <v>1</v>
      </c>
      <c r="N5" s="122">
        <v>1</v>
      </c>
      <c r="O5" s="122">
        <v>1</v>
      </c>
      <c r="P5" s="202"/>
      <c r="Q5" s="203"/>
    </row>
    <row r="6" spans="1:17" ht="30" x14ac:dyDescent="0.25">
      <c r="A6" s="204">
        <v>3</v>
      </c>
      <c r="B6" s="123" t="s">
        <v>296</v>
      </c>
      <c r="C6" s="120" t="s">
        <v>29</v>
      </c>
      <c r="D6" s="33"/>
      <c r="E6" s="33"/>
      <c r="F6" s="33"/>
      <c r="G6" s="33"/>
      <c r="H6" s="33"/>
      <c r="I6" s="33"/>
      <c r="J6" s="33"/>
      <c r="K6" s="33"/>
      <c r="L6" s="33"/>
      <c r="M6" s="33"/>
      <c r="N6" s="33"/>
      <c r="O6" s="33"/>
      <c r="P6" s="205">
        <f t="shared" ref="P6:P26" si="0">SUM(D6:O6)</f>
        <v>0</v>
      </c>
    </row>
    <row r="7" spans="1:17" x14ac:dyDescent="0.25">
      <c r="A7" s="201">
        <v>4</v>
      </c>
      <c r="B7" s="124" t="s">
        <v>245</v>
      </c>
      <c r="C7" s="120" t="s">
        <v>29</v>
      </c>
      <c r="D7" s="34"/>
      <c r="E7" s="34"/>
      <c r="F7" s="34"/>
      <c r="G7" s="34"/>
      <c r="H7" s="34"/>
      <c r="I7" s="34"/>
      <c r="J7" s="34"/>
      <c r="K7" s="34"/>
      <c r="L7" s="34"/>
      <c r="M7" s="34"/>
      <c r="N7" s="34"/>
      <c r="O7" s="34"/>
      <c r="P7" s="205">
        <f t="shared" si="0"/>
        <v>0</v>
      </c>
    </row>
    <row r="8" spans="1:17" x14ac:dyDescent="0.25">
      <c r="A8" s="201">
        <v>5</v>
      </c>
      <c r="B8" s="125" t="s">
        <v>302</v>
      </c>
      <c r="C8" s="126"/>
      <c r="D8" s="127"/>
      <c r="E8" s="127"/>
      <c r="F8" s="127"/>
      <c r="G8" s="127"/>
      <c r="H8" s="127"/>
      <c r="I8" s="127"/>
      <c r="J8" s="127"/>
      <c r="K8" s="127"/>
      <c r="L8" s="127"/>
      <c r="M8" s="127"/>
      <c r="N8" s="127"/>
      <c r="O8" s="127"/>
      <c r="P8" s="206"/>
    </row>
    <row r="9" spans="1:17" x14ac:dyDescent="0.25">
      <c r="A9" s="204">
        <v>6</v>
      </c>
      <c r="B9" s="123" t="s">
        <v>300</v>
      </c>
      <c r="C9" s="120" t="s">
        <v>30</v>
      </c>
      <c r="D9" s="31"/>
      <c r="E9" s="31"/>
      <c r="F9" s="31"/>
      <c r="G9" s="31"/>
      <c r="H9" s="31"/>
      <c r="I9" s="31"/>
      <c r="J9" s="31"/>
      <c r="K9" s="31"/>
      <c r="L9" s="31"/>
      <c r="M9" s="31"/>
      <c r="N9" s="31"/>
      <c r="O9" s="31"/>
      <c r="P9" s="205">
        <f t="shared" si="0"/>
        <v>0</v>
      </c>
    </row>
    <row r="10" spans="1:17" x14ac:dyDescent="0.25">
      <c r="A10" s="201">
        <v>7</v>
      </c>
      <c r="B10" s="123" t="s">
        <v>297</v>
      </c>
      <c r="C10" s="120" t="s">
        <v>30</v>
      </c>
      <c r="D10" s="31"/>
      <c r="E10" s="31"/>
      <c r="F10" s="31"/>
      <c r="G10" s="31"/>
      <c r="H10" s="31"/>
      <c r="I10" s="31"/>
      <c r="J10" s="31"/>
      <c r="K10" s="31"/>
      <c r="L10" s="31"/>
      <c r="M10" s="31"/>
      <c r="N10" s="31"/>
      <c r="O10" s="31"/>
      <c r="P10" s="205">
        <f t="shared" si="0"/>
        <v>0</v>
      </c>
    </row>
    <row r="11" spans="1:17" x14ac:dyDescent="0.25">
      <c r="A11" s="201">
        <v>8</v>
      </c>
      <c r="B11" s="119" t="s">
        <v>298</v>
      </c>
      <c r="C11" s="120" t="s">
        <v>30</v>
      </c>
      <c r="D11" s="31"/>
      <c r="E11" s="31"/>
      <c r="F11" s="31"/>
      <c r="G11" s="31"/>
      <c r="H11" s="31"/>
      <c r="I11" s="31"/>
      <c r="J11" s="31"/>
      <c r="K11" s="31"/>
      <c r="L11" s="31"/>
      <c r="M11" s="31"/>
      <c r="N11" s="31"/>
      <c r="O11" s="31"/>
      <c r="P11" s="205">
        <f t="shared" si="0"/>
        <v>0</v>
      </c>
    </row>
    <row r="12" spans="1:17" x14ac:dyDescent="0.25">
      <c r="A12" s="204">
        <v>9</v>
      </c>
      <c r="B12" s="123" t="s">
        <v>299</v>
      </c>
      <c r="C12" s="120" t="s">
        <v>30</v>
      </c>
      <c r="D12" s="31"/>
      <c r="E12" s="31"/>
      <c r="F12" s="31"/>
      <c r="G12" s="31"/>
      <c r="H12" s="31"/>
      <c r="I12" s="31"/>
      <c r="J12" s="31"/>
      <c r="K12" s="31"/>
      <c r="L12" s="31"/>
      <c r="M12" s="31"/>
      <c r="N12" s="31"/>
      <c r="O12" s="31"/>
      <c r="P12" s="205">
        <f t="shared" si="0"/>
        <v>0</v>
      </c>
    </row>
    <row r="13" spans="1:17" x14ac:dyDescent="0.25">
      <c r="A13" s="201">
        <v>10</v>
      </c>
      <c r="B13" s="128" t="s">
        <v>301</v>
      </c>
      <c r="C13" s="129"/>
      <c r="D13" s="130"/>
      <c r="E13" s="130"/>
      <c r="F13" s="130"/>
      <c r="G13" s="130"/>
      <c r="H13" s="130"/>
      <c r="I13" s="130"/>
      <c r="J13" s="130"/>
      <c r="K13" s="130"/>
      <c r="L13" s="130"/>
      <c r="M13" s="130"/>
      <c r="N13" s="130"/>
      <c r="O13" s="130"/>
      <c r="P13" s="206"/>
    </row>
    <row r="14" spans="1:17" x14ac:dyDescent="0.25">
      <c r="A14" s="201">
        <v>11</v>
      </c>
      <c r="B14" s="131" t="s">
        <v>53</v>
      </c>
      <c r="C14" s="120" t="s">
        <v>30</v>
      </c>
      <c r="D14" s="31"/>
      <c r="E14" s="31"/>
      <c r="F14" s="31"/>
      <c r="G14" s="31"/>
      <c r="H14" s="31"/>
      <c r="I14" s="31"/>
      <c r="J14" s="31"/>
      <c r="K14" s="31"/>
      <c r="L14" s="31"/>
      <c r="M14" s="31"/>
      <c r="N14" s="31"/>
      <c r="O14" s="31"/>
      <c r="P14" s="205">
        <f>SUM(D14:O14)</f>
        <v>0</v>
      </c>
    </row>
    <row r="15" spans="1:17" ht="30" x14ac:dyDescent="0.25">
      <c r="A15" s="204">
        <v>12</v>
      </c>
      <c r="B15" s="132" t="s">
        <v>47</v>
      </c>
      <c r="C15" s="120" t="s">
        <v>30</v>
      </c>
      <c r="D15" s="31"/>
      <c r="E15" s="31"/>
      <c r="F15" s="31"/>
      <c r="G15" s="31"/>
      <c r="H15" s="31"/>
      <c r="I15" s="31"/>
      <c r="J15" s="31"/>
      <c r="K15" s="31"/>
      <c r="L15" s="31"/>
      <c r="M15" s="31"/>
      <c r="N15" s="31"/>
      <c r="O15" s="31"/>
      <c r="P15" s="205">
        <f>SUM(D15:O15)</f>
        <v>0</v>
      </c>
    </row>
    <row r="16" spans="1:17" ht="45" x14ac:dyDescent="0.25">
      <c r="A16" s="201">
        <v>13</v>
      </c>
      <c r="B16" s="133" t="s">
        <v>54</v>
      </c>
      <c r="C16" s="120" t="s">
        <v>30</v>
      </c>
      <c r="D16" s="31"/>
      <c r="E16" s="31"/>
      <c r="F16" s="31"/>
      <c r="G16" s="31"/>
      <c r="H16" s="31"/>
      <c r="I16" s="31"/>
      <c r="J16" s="31"/>
      <c r="K16" s="31"/>
      <c r="L16" s="31"/>
      <c r="M16" s="31"/>
      <c r="N16" s="31"/>
      <c r="O16" s="31"/>
      <c r="P16" s="205">
        <f>SUM(D16:O16)</f>
        <v>0</v>
      </c>
    </row>
    <row r="17" spans="1:18" ht="30" x14ac:dyDescent="0.25">
      <c r="A17" s="201">
        <v>14</v>
      </c>
      <c r="B17" s="134" t="s">
        <v>49</v>
      </c>
      <c r="C17" s="120" t="s">
        <v>30</v>
      </c>
      <c r="D17" s="31"/>
      <c r="E17" s="31"/>
      <c r="F17" s="31"/>
      <c r="G17" s="31"/>
      <c r="H17" s="31"/>
      <c r="I17" s="31"/>
      <c r="J17" s="31"/>
      <c r="K17" s="31"/>
      <c r="L17" s="31"/>
      <c r="M17" s="31"/>
      <c r="N17" s="31"/>
      <c r="O17" s="31"/>
      <c r="P17" s="205">
        <f>SUM(D17:O17)</f>
        <v>0</v>
      </c>
    </row>
    <row r="18" spans="1:18" x14ac:dyDescent="0.25">
      <c r="A18" s="204">
        <v>15</v>
      </c>
      <c r="B18" s="119" t="s">
        <v>42</v>
      </c>
      <c r="C18" s="120" t="s">
        <v>30</v>
      </c>
      <c r="D18" s="31"/>
      <c r="E18" s="31"/>
      <c r="F18" s="31"/>
      <c r="G18" s="31"/>
      <c r="H18" s="31"/>
      <c r="I18" s="31"/>
      <c r="J18" s="31"/>
      <c r="K18" s="31"/>
      <c r="L18" s="31"/>
      <c r="M18" s="31"/>
      <c r="N18" s="31"/>
      <c r="O18" s="31"/>
      <c r="P18" s="205">
        <f t="shared" si="0"/>
        <v>0</v>
      </c>
    </row>
    <row r="19" spans="1:18" x14ac:dyDescent="0.25">
      <c r="A19" s="201">
        <v>16</v>
      </c>
      <c r="B19" s="134" t="s">
        <v>52</v>
      </c>
      <c r="C19" s="120" t="s">
        <v>30</v>
      </c>
      <c r="D19" s="31"/>
      <c r="E19" s="31"/>
      <c r="F19" s="31"/>
      <c r="G19" s="31"/>
      <c r="H19" s="31"/>
      <c r="I19" s="31"/>
      <c r="J19" s="31"/>
      <c r="K19" s="31"/>
      <c r="L19" s="31"/>
      <c r="M19" s="31"/>
      <c r="N19" s="31"/>
      <c r="O19" s="31"/>
      <c r="P19" s="205">
        <f t="shared" si="0"/>
        <v>0</v>
      </c>
    </row>
    <row r="20" spans="1:18" x14ac:dyDescent="0.25">
      <c r="A20" s="201">
        <v>17</v>
      </c>
      <c r="B20" s="131" t="s">
        <v>41</v>
      </c>
      <c r="C20" s="120" t="s">
        <v>30</v>
      </c>
      <c r="D20" s="31"/>
      <c r="E20" s="31"/>
      <c r="F20" s="31"/>
      <c r="G20" s="31"/>
      <c r="H20" s="31"/>
      <c r="I20" s="31"/>
      <c r="J20" s="31"/>
      <c r="K20" s="31"/>
      <c r="L20" s="31"/>
      <c r="M20" s="31"/>
      <c r="N20" s="31"/>
      <c r="O20" s="31"/>
      <c r="P20" s="205">
        <f t="shared" si="0"/>
        <v>0</v>
      </c>
    </row>
    <row r="21" spans="1:18" ht="30" x14ac:dyDescent="0.25">
      <c r="A21" s="204">
        <v>18</v>
      </c>
      <c r="B21" s="134" t="s">
        <v>31</v>
      </c>
      <c r="C21" s="120" t="s">
        <v>30</v>
      </c>
      <c r="D21" s="31"/>
      <c r="E21" s="31"/>
      <c r="F21" s="31"/>
      <c r="G21" s="31"/>
      <c r="H21" s="31"/>
      <c r="I21" s="31"/>
      <c r="J21" s="31"/>
      <c r="K21" s="31"/>
      <c r="L21" s="31"/>
      <c r="M21" s="31"/>
      <c r="N21" s="31"/>
      <c r="O21" s="31"/>
      <c r="P21" s="205">
        <f t="shared" si="0"/>
        <v>0</v>
      </c>
    </row>
    <row r="22" spans="1:18" x14ac:dyDescent="0.25">
      <c r="A22" s="201">
        <v>19</v>
      </c>
      <c r="B22" s="135" t="s">
        <v>32</v>
      </c>
      <c r="C22" s="120" t="s">
        <v>30</v>
      </c>
      <c r="D22" s="31"/>
      <c r="E22" s="31"/>
      <c r="F22" s="31"/>
      <c r="G22" s="31"/>
      <c r="H22" s="31"/>
      <c r="I22" s="31"/>
      <c r="J22" s="31"/>
      <c r="K22" s="31"/>
      <c r="L22" s="31"/>
      <c r="M22" s="31"/>
      <c r="N22" s="31"/>
      <c r="O22" s="31"/>
      <c r="P22" s="205">
        <f t="shared" si="0"/>
        <v>0</v>
      </c>
    </row>
    <row r="23" spans="1:18" x14ac:dyDescent="0.25">
      <c r="A23" s="201">
        <v>20</v>
      </c>
      <c r="B23" s="136" t="s">
        <v>33</v>
      </c>
      <c r="C23" s="120" t="s">
        <v>30</v>
      </c>
      <c r="D23" s="31"/>
      <c r="E23" s="31"/>
      <c r="F23" s="31"/>
      <c r="G23" s="31"/>
      <c r="H23" s="31"/>
      <c r="I23" s="31"/>
      <c r="J23" s="31"/>
      <c r="K23" s="31"/>
      <c r="L23" s="31"/>
      <c r="M23" s="31"/>
      <c r="N23" s="31"/>
      <c r="O23" s="31"/>
      <c r="P23" s="205">
        <f t="shared" si="0"/>
        <v>0</v>
      </c>
    </row>
    <row r="24" spans="1:18" x14ac:dyDescent="0.25">
      <c r="A24" s="204">
        <v>21</v>
      </c>
      <c r="B24" s="135" t="s">
        <v>34</v>
      </c>
      <c r="C24" s="120" t="s">
        <v>30</v>
      </c>
      <c r="D24" s="31"/>
      <c r="E24" s="31"/>
      <c r="F24" s="31"/>
      <c r="G24" s="31"/>
      <c r="H24" s="31"/>
      <c r="I24" s="31"/>
      <c r="J24" s="31"/>
      <c r="K24" s="31"/>
      <c r="L24" s="31"/>
      <c r="M24" s="31"/>
      <c r="N24" s="31"/>
      <c r="O24" s="31"/>
      <c r="P24" s="205">
        <f t="shared" si="0"/>
        <v>0</v>
      </c>
    </row>
    <row r="25" spans="1:18" x14ac:dyDescent="0.25">
      <c r="A25" s="201">
        <v>22</v>
      </c>
      <c r="B25" s="136" t="s">
        <v>35</v>
      </c>
      <c r="C25" s="120" t="s">
        <v>30</v>
      </c>
      <c r="D25" s="31"/>
      <c r="E25" s="31"/>
      <c r="F25" s="31"/>
      <c r="G25" s="31"/>
      <c r="H25" s="31"/>
      <c r="I25" s="31"/>
      <c r="J25" s="31"/>
      <c r="K25" s="31"/>
      <c r="L25" s="31"/>
      <c r="M25" s="31"/>
      <c r="N25" s="31"/>
      <c r="O25" s="31"/>
      <c r="P25" s="205">
        <f t="shared" si="0"/>
        <v>0</v>
      </c>
    </row>
    <row r="26" spans="1:18" x14ac:dyDescent="0.25">
      <c r="A26" s="201">
        <v>23</v>
      </c>
      <c r="B26" s="135" t="s">
        <v>36</v>
      </c>
      <c r="C26" s="120" t="s">
        <v>30</v>
      </c>
      <c r="D26" s="31"/>
      <c r="E26" s="31"/>
      <c r="F26" s="31"/>
      <c r="G26" s="31"/>
      <c r="H26" s="31"/>
      <c r="I26" s="31"/>
      <c r="J26" s="31"/>
      <c r="K26" s="31"/>
      <c r="L26" s="31"/>
      <c r="M26" s="31"/>
      <c r="N26" s="31"/>
      <c r="O26" s="31"/>
      <c r="P26" s="205">
        <f t="shared" si="0"/>
        <v>0</v>
      </c>
    </row>
    <row r="27" spans="1:18" x14ac:dyDescent="0.25">
      <c r="A27" s="204">
        <v>24</v>
      </c>
      <c r="B27" s="137" t="s">
        <v>37</v>
      </c>
      <c r="C27" s="129" t="s">
        <v>30</v>
      </c>
      <c r="D27" s="138">
        <f t="shared" ref="D27:P27" si="1">SUM(D9:D26)</f>
        <v>0</v>
      </c>
      <c r="E27" s="138">
        <f t="shared" si="1"/>
        <v>0</v>
      </c>
      <c r="F27" s="138">
        <f t="shared" si="1"/>
        <v>0</v>
      </c>
      <c r="G27" s="138">
        <f t="shared" si="1"/>
        <v>0</v>
      </c>
      <c r="H27" s="138">
        <f t="shared" si="1"/>
        <v>0</v>
      </c>
      <c r="I27" s="138">
        <f t="shared" si="1"/>
        <v>0</v>
      </c>
      <c r="J27" s="138">
        <f t="shared" si="1"/>
        <v>0</v>
      </c>
      <c r="K27" s="138">
        <f t="shared" si="1"/>
        <v>0</v>
      </c>
      <c r="L27" s="138">
        <f t="shared" si="1"/>
        <v>0</v>
      </c>
      <c r="M27" s="138">
        <f t="shared" si="1"/>
        <v>0</v>
      </c>
      <c r="N27" s="138">
        <f t="shared" si="1"/>
        <v>0</v>
      </c>
      <c r="O27" s="138">
        <f t="shared" si="1"/>
        <v>0</v>
      </c>
      <c r="P27" s="207">
        <f t="shared" si="1"/>
        <v>0</v>
      </c>
    </row>
    <row r="28" spans="1:18" x14ac:dyDescent="0.25">
      <c r="A28" s="201">
        <v>25</v>
      </c>
      <c r="B28" s="135" t="s">
        <v>257</v>
      </c>
      <c r="C28" s="120" t="s">
        <v>30</v>
      </c>
      <c r="D28" s="32"/>
      <c r="E28" s="32"/>
      <c r="F28" s="32"/>
      <c r="G28" s="32"/>
      <c r="H28" s="32"/>
      <c r="I28" s="32"/>
      <c r="J28" s="32"/>
      <c r="K28" s="32"/>
      <c r="L28" s="32"/>
      <c r="M28" s="32"/>
      <c r="N28" s="32"/>
      <c r="O28" s="32"/>
      <c r="P28" s="205">
        <f>SUM(D28:O28)</f>
        <v>0</v>
      </c>
    </row>
    <row r="29" spans="1:18" x14ac:dyDescent="0.25">
      <c r="A29" s="201">
        <v>26</v>
      </c>
      <c r="B29" s="137" t="s">
        <v>38</v>
      </c>
      <c r="C29" s="129" t="s">
        <v>30</v>
      </c>
      <c r="D29" s="138">
        <f t="shared" ref="D29:P29" si="2">D28+D27</f>
        <v>0</v>
      </c>
      <c r="E29" s="138">
        <f t="shared" si="2"/>
        <v>0</v>
      </c>
      <c r="F29" s="138">
        <f t="shared" si="2"/>
        <v>0</v>
      </c>
      <c r="G29" s="138">
        <f t="shared" si="2"/>
        <v>0</v>
      </c>
      <c r="H29" s="138">
        <f t="shared" si="2"/>
        <v>0</v>
      </c>
      <c r="I29" s="138">
        <f t="shared" si="2"/>
        <v>0</v>
      </c>
      <c r="J29" s="138">
        <f t="shared" si="2"/>
        <v>0</v>
      </c>
      <c r="K29" s="138">
        <f t="shared" si="2"/>
        <v>0</v>
      </c>
      <c r="L29" s="138">
        <f t="shared" si="2"/>
        <v>0</v>
      </c>
      <c r="M29" s="138">
        <f t="shared" si="2"/>
        <v>0</v>
      </c>
      <c r="N29" s="138">
        <f t="shared" si="2"/>
        <v>0</v>
      </c>
      <c r="O29" s="138">
        <f t="shared" si="2"/>
        <v>0</v>
      </c>
      <c r="P29" s="207">
        <f t="shared" si="2"/>
        <v>0</v>
      </c>
    </row>
    <row r="30" spans="1:18" x14ac:dyDescent="0.25">
      <c r="A30" s="204">
        <v>27</v>
      </c>
      <c r="B30" s="135" t="s">
        <v>39</v>
      </c>
      <c r="C30" s="120" t="s">
        <v>30</v>
      </c>
      <c r="D30" s="32"/>
      <c r="E30" s="32"/>
      <c r="F30" s="32"/>
      <c r="G30" s="32"/>
      <c r="H30" s="32"/>
      <c r="I30" s="32"/>
      <c r="J30" s="32"/>
      <c r="K30" s="32"/>
      <c r="L30" s="32"/>
      <c r="M30" s="32"/>
      <c r="N30" s="32"/>
      <c r="O30" s="32"/>
      <c r="P30" s="205">
        <f>SUM(D30:O30)</f>
        <v>0</v>
      </c>
    </row>
    <row r="31" spans="1:18" ht="15" customHeight="1" x14ac:dyDescent="0.25">
      <c r="A31" s="201">
        <v>28</v>
      </c>
      <c r="B31" s="139" t="s">
        <v>27</v>
      </c>
      <c r="C31" s="140" t="s">
        <v>30</v>
      </c>
      <c r="D31" s="141">
        <f>D29+D30</f>
        <v>0</v>
      </c>
      <c r="E31" s="141">
        <f t="shared" ref="E31:P31" si="3">E29+E30</f>
        <v>0</v>
      </c>
      <c r="F31" s="141">
        <f t="shared" si="3"/>
        <v>0</v>
      </c>
      <c r="G31" s="141">
        <f t="shared" si="3"/>
        <v>0</v>
      </c>
      <c r="H31" s="141">
        <f t="shared" si="3"/>
        <v>0</v>
      </c>
      <c r="I31" s="141">
        <f t="shared" si="3"/>
        <v>0</v>
      </c>
      <c r="J31" s="141">
        <f t="shared" si="3"/>
        <v>0</v>
      </c>
      <c r="K31" s="141">
        <f t="shared" si="3"/>
        <v>0</v>
      </c>
      <c r="L31" s="141">
        <f t="shared" si="3"/>
        <v>0</v>
      </c>
      <c r="M31" s="141">
        <f t="shared" si="3"/>
        <v>0</v>
      </c>
      <c r="N31" s="141">
        <f t="shared" si="3"/>
        <v>0</v>
      </c>
      <c r="O31" s="141">
        <f t="shared" si="3"/>
        <v>0</v>
      </c>
      <c r="P31" s="208">
        <f t="shared" si="3"/>
        <v>0</v>
      </c>
      <c r="R31" s="223">
        <f>ROUND(P31/P4,2)</f>
        <v>0</v>
      </c>
    </row>
    <row r="32" spans="1:18" ht="30.75" customHeight="1" x14ac:dyDescent="0.25">
      <c r="A32" s="209" t="s">
        <v>0</v>
      </c>
      <c r="B32" s="210" t="s">
        <v>60</v>
      </c>
      <c r="C32" s="211" t="s">
        <v>28</v>
      </c>
      <c r="D32" s="212">
        <v>46327</v>
      </c>
      <c r="E32" s="212">
        <v>46357</v>
      </c>
      <c r="F32" s="212">
        <v>46388</v>
      </c>
      <c r="G32" s="212">
        <v>46419</v>
      </c>
      <c r="H32" s="212">
        <v>46447</v>
      </c>
      <c r="I32" s="212">
        <v>46478</v>
      </c>
      <c r="J32" s="212">
        <v>46508</v>
      </c>
      <c r="K32" s="212">
        <v>46539</v>
      </c>
      <c r="L32" s="212">
        <v>46569</v>
      </c>
      <c r="M32" s="212">
        <v>46600</v>
      </c>
      <c r="N32" s="212">
        <v>46631</v>
      </c>
      <c r="O32" s="212">
        <v>46661</v>
      </c>
      <c r="P32" s="213" t="s">
        <v>286</v>
      </c>
    </row>
    <row r="33" spans="1:17" x14ac:dyDescent="0.25">
      <c r="A33" s="201">
        <v>1</v>
      </c>
      <c r="B33" s="119" t="s">
        <v>51</v>
      </c>
      <c r="C33" s="142" t="s">
        <v>1</v>
      </c>
      <c r="D33" s="143">
        <f>SUMIFS(Обсяг_Місяць[НЗ: Обсяг за період, м2],Обсяг_Місяць[Лот],2,Обсяг_Місяць[Дата],D$32)</f>
        <v>1376010.2950000004</v>
      </c>
      <c r="E33" s="143">
        <f>SUMIFS(Обсяг_Місяць[НЗ: Обсяг за період, м2],Обсяг_Місяць[Лот],2,Обсяг_Місяць[Дата],E$32)</f>
        <v>1484470.7930000008</v>
      </c>
      <c r="F33" s="143">
        <f>SUMIFS(Обсяг_Місяць[НЗ: Обсяг за період, м2],Обсяг_Місяць[Лот],2,Обсяг_Місяць[Дата],F$32)</f>
        <v>1378318.6150000005</v>
      </c>
      <c r="G33" s="143">
        <f>SUMIFS(Обсяг_Місяць[НЗ: Обсяг за період, м2],Обсяг_Місяць[Лот],2,Обсяг_Місяць[Дата],G$32)</f>
        <v>1303105.1439999999</v>
      </c>
      <c r="H33" s="143">
        <f>SUMIFS(Обсяг_Місяць[НЗ: Обсяг за період, м2],Обсяг_Місяць[Лот],2,Обсяг_Місяць[Дата],H$32)</f>
        <v>1495896.3200000012</v>
      </c>
      <c r="I33" s="143">
        <f>SUMIFS(Обсяг_Місяць[НЗ: Обсяг за період, м2],Обсяг_Місяць[Лот],2,Обсяг_Місяць[Дата],I$32)</f>
        <v>1426484.1790000002</v>
      </c>
      <c r="J33" s="143">
        <f>SUMIFS(Обсяг_Місяць[НЗ: Обсяг за період, м2],Обсяг_Місяць[Лот],2,Обсяг_Місяць[Дата],J$32)</f>
        <v>1380448.3150000004</v>
      </c>
      <c r="K33" s="143">
        <f>SUMIFS(Обсяг_Місяць[НЗ: Обсяг за період, м2],Обсяг_Місяць[Лот],2,Обсяг_Місяць[Дата],K$32)</f>
        <v>1427429.189</v>
      </c>
      <c r="L33" s="143">
        <f>SUMIFS(Обсяг_Місяць[НЗ: Обсяг за період, м2],Обсяг_Місяць[Лот],2,Обсяг_Місяць[Дата],L$32)</f>
        <v>1430922.1990000003</v>
      </c>
      <c r="M33" s="143">
        <f>SUMIFS(Обсяг_Місяць[НЗ: Обсяг за період, м2],Обсяг_Місяць[Лот],2,Обсяг_Місяць[Дата],M$32)</f>
        <v>1433015.4490000003</v>
      </c>
      <c r="N33" s="143">
        <f>SUMIFS(Обсяг_Місяць[НЗ: Обсяг за період, м2],Обсяг_Місяць[Лот],2,Обсяг_Місяць[Дата],N$32)</f>
        <v>1427465.639</v>
      </c>
      <c r="O33" s="143">
        <f>SUMIFS(Обсяг_Місяць[НЗ: Обсяг за період, м2],Обсяг_Місяць[Лот],2,Обсяг_Місяць[Дата],O$32)</f>
        <v>1378318.6150000005</v>
      </c>
      <c r="P33" s="202">
        <f>SUM(D33:O33)</f>
        <v>16941884.752000004</v>
      </c>
      <c r="Q33" s="203">
        <f>ЛОТ№2[[#Totals],[НЗ: Обсяг за період, м2]]</f>
        <v>16941884.751999997</v>
      </c>
    </row>
    <row r="34" spans="1:17" x14ac:dyDescent="0.25">
      <c r="A34" s="201">
        <v>2</v>
      </c>
      <c r="B34" s="119" t="s">
        <v>355</v>
      </c>
      <c r="C34" s="142" t="s">
        <v>724</v>
      </c>
      <c r="D34" s="224">
        <v>2</v>
      </c>
      <c r="E34" s="224">
        <v>2</v>
      </c>
      <c r="F34" s="224">
        <v>2</v>
      </c>
      <c r="G34" s="224">
        <v>2</v>
      </c>
      <c r="H34" s="224">
        <v>2</v>
      </c>
      <c r="I34" s="224">
        <v>2</v>
      </c>
      <c r="J34" s="224">
        <v>2</v>
      </c>
      <c r="K34" s="224">
        <v>2</v>
      </c>
      <c r="L34" s="224">
        <v>2</v>
      </c>
      <c r="M34" s="224">
        <v>2</v>
      </c>
      <c r="N34" s="224">
        <v>2</v>
      </c>
      <c r="O34" s="224">
        <v>2</v>
      </c>
      <c r="P34" s="214"/>
      <c r="Q34" s="203"/>
    </row>
    <row r="35" spans="1:17" ht="30" x14ac:dyDescent="0.25">
      <c r="A35" s="204">
        <v>3</v>
      </c>
      <c r="B35" s="123" t="s">
        <v>288</v>
      </c>
      <c r="C35" s="144" t="s">
        <v>29</v>
      </c>
      <c r="D35" s="33"/>
      <c r="E35" s="33"/>
      <c r="F35" s="33"/>
      <c r="G35" s="33"/>
      <c r="H35" s="33"/>
      <c r="I35" s="33"/>
      <c r="J35" s="33"/>
      <c r="K35" s="33"/>
      <c r="L35" s="33"/>
      <c r="M35" s="33"/>
      <c r="N35" s="33"/>
      <c r="O35" s="33"/>
      <c r="P35" s="205">
        <f t="shared" ref="P35:P56" si="4">SUM(D35:O35)</f>
        <v>0</v>
      </c>
    </row>
    <row r="36" spans="1:17" x14ac:dyDescent="0.25">
      <c r="A36" s="201">
        <v>4</v>
      </c>
      <c r="B36" s="124" t="s">
        <v>245</v>
      </c>
      <c r="C36" s="145" t="s">
        <v>29</v>
      </c>
      <c r="D36" s="34"/>
      <c r="E36" s="34"/>
      <c r="F36" s="34"/>
      <c r="G36" s="34"/>
      <c r="H36" s="34"/>
      <c r="I36" s="34"/>
      <c r="J36" s="34"/>
      <c r="K36" s="34"/>
      <c r="L36" s="34"/>
      <c r="M36" s="34"/>
      <c r="N36" s="34"/>
      <c r="O36" s="34"/>
      <c r="P36" s="205">
        <f t="shared" si="4"/>
        <v>0</v>
      </c>
    </row>
    <row r="37" spans="1:17" x14ac:dyDescent="0.25">
      <c r="A37" s="201">
        <v>5</v>
      </c>
      <c r="B37" s="125" t="s">
        <v>302</v>
      </c>
      <c r="C37" s="146"/>
      <c r="D37" s="127"/>
      <c r="E37" s="127"/>
      <c r="F37" s="127"/>
      <c r="G37" s="127"/>
      <c r="H37" s="127"/>
      <c r="I37" s="127"/>
      <c r="J37" s="127"/>
      <c r="K37" s="127"/>
      <c r="L37" s="127"/>
      <c r="M37" s="127"/>
      <c r="N37" s="127"/>
      <c r="O37" s="127"/>
      <c r="P37" s="206"/>
    </row>
    <row r="38" spans="1:17" x14ac:dyDescent="0.25">
      <c r="A38" s="204">
        <v>6</v>
      </c>
      <c r="B38" s="123" t="s">
        <v>300</v>
      </c>
      <c r="C38" s="147" t="s">
        <v>30</v>
      </c>
      <c r="D38" s="31"/>
      <c r="E38" s="31"/>
      <c r="F38" s="31"/>
      <c r="G38" s="31"/>
      <c r="H38" s="31"/>
      <c r="I38" s="31"/>
      <c r="J38" s="31"/>
      <c r="K38" s="31"/>
      <c r="L38" s="31"/>
      <c r="M38" s="31"/>
      <c r="N38" s="31"/>
      <c r="O38" s="31"/>
      <c r="P38" s="205">
        <f t="shared" si="4"/>
        <v>0</v>
      </c>
    </row>
    <row r="39" spans="1:17" x14ac:dyDescent="0.25">
      <c r="A39" s="201">
        <v>7</v>
      </c>
      <c r="B39" s="123" t="s">
        <v>297</v>
      </c>
      <c r="C39" s="147" t="s">
        <v>30</v>
      </c>
      <c r="D39" s="31"/>
      <c r="E39" s="31"/>
      <c r="F39" s="31"/>
      <c r="G39" s="31"/>
      <c r="H39" s="31"/>
      <c r="I39" s="31"/>
      <c r="J39" s="31"/>
      <c r="K39" s="31"/>
      <c r="L39" s="31"/>
      <c r="M39" s="31"/>
      <c r="N39" s="31"/>
      <c r="O39" s="31"/>
      <c r="P39" s="205">
        <f t="shared" si="4"/>
        <v>0</v>
      </c>
    </row>
    <row r="40" spans="1:17" x14ac:dyDescent="0.25">
      <c r="A40" s="201">
        <v>8</v>
      </c>
      <c r="B40" s="119" t="s">
        <v>298</v>
      </c>
      <c r="C40" s="147" t="s">
        <v>30</v>
      </c>
      <c r="D40" s="31"/>
      <c r="E40" s="31"/>
      <c r="F40" s="31"/>
      <c r="G40" s="31"/>
      <c r="H40" s="31"/>
      <c r="I40" s="31"/>
      <c r="J40" s="31"/>
      <c r="K40" s="31"/>
      <c r="L40" s="31"/>
      <c r="M40" s="31"/>
      <c r="N40" s="31"/>
      <c r="O40" s="31"/>
      <c r="P40" s="205">
        <f t="shared" si="4"/>
        <v>0</v>
      </c>
    </row>
    <row r="41" spans="1:17" x14ac:dyDescent="0.25">
      <c r="A41" s="204">
        <v>9</v>
      </c>
      <c r="B41" s="123" t="s">
        <v>299</v>
      </c>
      <c r="C41" s="147" t="s">
        <v>30</v>
      </c>
      <c r="D41" s="31"/>
      <c r="E41" s="31"/>
      <c r="F41" s="31"/>
      <c r="G41" s="31"/>
      <c r="H41" s="31"/>
      <c r="I41" s="31"/>
      <c r="J41" s="31"/>
      <c r="K41" s="31"/>
      <c r="L41" s="31"/>
      <c r="M41" s="31"/>
      <c r="N41" s="31"/>
      <c r="O41" s="31"/>
      <c r="P41" s="205">
        <f t="shared" si="4"/>
        <v>0</v>
      </c>
    </row>
    <row r="42" spans="1:17" x14ac:dyDescent="0.25">
      <c r="A42" s="201">
        <v>10</v>
      </c>
      <c r="B42" s="128" t="s">
        <v>301</v>
      </c>
      <c r="C42" s="148"/>
      <c r="D42" s="130"/>
      <c r="E42" s="130"/>
      <c r="F42" s="130"/>
      <c r="G42" s="130"/>
      <c r="H42" s="130"/>
      <c r="I42" s="130"/>
      <c r="J42" s="130"/>
      <c r="K42" s="130"/>
      <c r="L42" s="130"/>
      <c r="M42" s="130"/>
      <c r="N42" s="130"/>
      <c r="O42" s="130"/>
      <c r="P42" s="206"/>
    </row>
    <row r="43" spans="1:17" x14ac:dyDescent="0.25">
      <c r="A43" s="201">
        <v>11</v>
      </c>
      <c r="B43" s="131" t="s">
        <v>53</v>
      </c>
      <c r="C43" s="142" t="s">
        <v>30</v>
      </c>
      <c r="D43" s="31"/>
      <c r="E43" s="31"/>
      <c r="F43" s="31"/>
      <c r="G43" s="31"/>
      <c r="H43" s="31"/>
      <c r="I43" s="31"/>
      <c r="J43" s="31"/>
      <c r="K43" s="31"/>
      <c r="L43" s="31"/>
      <c r="M43" s="31"/>
      <c r="N43" s="31"/>
      <c r="O43" s="31"/>
      <c r="P43" s="205">
        <f t="shared" si="4"/>
        <v>0</v>
      </c>
    </row>
    <row r="44" spans="1:17" ht="30" x14ac:dyDescent="0.25">
      <c r="A44" s="204">
        <v>12</v>
      </c>
      <c r="B44" s="132" t="s">
        <v>47</v>
      </c>
      <c r="C44" s="147" t="s">
        <v>30</v>
      </c>
      <c r="D44" s="31"/>
      <c r="E44" s="31"/>
      <c r="F44" s="31"/>
      <c r="G44" s="31"/>
      <c r="H44" s="31"/>
      <c r="I44" s="31"/>
      <c r="J44" s="31"/>
      <c r="K44" s="31"/>
      <c r="L44" s="31"/>
      <c r="M44" s="31"/>
      <c r="N44" s="31"/>
      <c r="O44" s="31"/>
      <c r="P44" s="205">
        <f t="shared" si="4"/>
        <v>0</v>
      </c>
    </row>
    <row r="45" spans="1:17" s="215" customFormat="1" x14ac:dyDescent="0.25">
      <c r="A45" s="201">
        <v>13</v>
      </c>
      <c r="B45" s="132" t="s">
        <v>348</v>
      </c>
      <c r="C45" s="149"/>
      <c r="D45" s="31"/>
      <c r="E45" s="31"/>
      <c r="F45" s="31"/>
      <c r="G45" s="31"/>
      <c r="H45" s="31"/>
      <c r="I45" s="31"/>
      <c r="J45" s="31"/>
      <c r="K45" s="31"/>
      <c r="L45" s="31"/>
      <c r="M45" s="31"/>
      <c r="N45" s="31"/>
      <c r="O45" s="31"/>
      <c r="P45" s="205">
        <f>SUM(D45:O45)</f>
        <v>0</v>
      </c>
      <c r="Q45" s="196"/>
    </row>
    <row r="46" spans="1:17" ht="45" x14ac:dyDescent="0.25">
      <c r="A46" s="201">
        <v>14</v>
      </c>
      <c r="B46" s="133" t="s">
        <v>54</v>
      </c>
      <c r="C46" s="142" t="s">
        <v>30</v>
      </c>
      <c r="D46" s="31"/>
      <c r="E46" s="31"/>
      <c r="F46" s="31"/>
      <c r="G46" s="31"/>
      <c r="H46" s="31"/>
      <c r="I46" s="31"/>
      <c r="J46" s="31"/>
      <c r="K46" s="31"/>
      <c r="L46" s="31"/>
      <c r="M46" s="31"/>
      <c r="N46" s="31"/>
      <c r="O46" s="31"/>
      <c r="P46" s="205">
        <f t="shared" si="4"/>
        <v>0</v>
      </c>
    </row>
    <row r="47" spans="1:17" ht="30" x14ac:dyDescent="0.25">
      <c r="A47" s="204">
        <v>15</v>
      </c>
      <c r="B47" s="134" t="s">
        <v>49</v>
      </c>
      <c r="C47" s="147" t="s">
        <v>30</v>
      </c>
      <c r="D47" s="31"/>
      <c r="E47" s="31"/>
      <c r="F47" s="31"/>
      <c r="G47" s="31"/>
      <c r="H47" s="31"/>
      <c r="I47" s="31"/>
      <c r="J47" s="31"/>
      <c r="K47" s="31"/>
      <c r="L47" s="31"/>
      <c r="M47" s="31"/>
      <c r="N47" s="31"/>
      <c r="O47" s="31"/>
      <c r="P47" s="205">
        <f t="shared" si="4"/>
        <v>0</v>
      </c>
    </row>
    <row r="48" spans="1:17" x14ac:dyDescent="0.25">
      <c r="A48" s="201">
        <v>16</v>
      </c>
      <c r="B48" s="119" t="s">
        <v>42</v>
      </c>
      <c r="C48" s="142" t="s">
        <v>30</v>
      </c>
      <c r="D48" s="31"/>
      <c r="E48" s="31"/>
      <c r="F48" s="31"/>
      <c r="G48" s="31"/>
      <c r="H48" s="31"/>
      <c r="I48" s="31"/>
      <c r="J48" s="31"/>
      <c r="K48" s="31"/>
      <c r="L48" s="31"/>
      <c r="M48" s="31"/>
      <c r="N48" s="31"/>
      <c r="O48" s="31"/>
      <c r="P48" s="205">
        <f t="shared" si="4"/>
        <v>0</v>
      </c>
    </row>
    <row r="49" spans="1:18" x14ac:dyDescent="0.25">
      <c r="A49" s="201">
        <v>17</v>
      </c>
      <c r="B49" s="134" t="s">
        <v>52</v>
      </c>
      <c r="C49" s="147" t="s">
        <v>30</v>
      </c>
      <c r="D49" s="31"/>
      <c r="E49" s="31"/>
      <c r="F49" s="31"/>
      <c r="G49" s="31"/>
      <c r="H49" s="31"/>
      <c r="I49" s="31"/>
      <c r="J49" s="31"/>
      <c r="K49" s="31"/>
      <c r="L49" s="31"/>
      <c r="M49" s="31"/>
      <c r="N49" s="31"/>
      <c r="O49" s="31"/>
      <c r="P49" s="205">
        <f t="shared" si="4"/>
        <v>0</v>
      </c>
    </row>
    <row r="50" spans="1:18" x14ac:dyDescent="0.25">
      <c r="A50" s="204">
        <v>18</v>
      </c>
      <c r="B50" s="131" t="s">
        <v>41</v>
      </c>
      <c r="C50" s="142" t="s">
        <v>30</v>
      </c>
      <c r="D50" s="31"/>
      <c r="E50" s="31"/>
      <c r="F50" s="31"/>
      <c r="G50" s="31"/>
      <c r="H50" s="31"/>
      <c r="I50" s="31"/>
      <c r="J50" s="31"/>
      <c r="K50" s="31"/>
      <c r="L50" s="31"/>
      <c r="M50" s="31"/>
      <c r="N50" s="31"/>
      <c r="O50" s="31"/>
      <c r="P50" s="205">
        <f t="shared" si="4"/>
        <v>0</v>
      </c>
    </row>
    <row r="51" spans="1:18" ht="30" x14ac:dyDescent="0.25">
      <c r="A51" s="201">
        <v>19</v>
      </c>
      <c r="B51" s="134" t="s">
        <v>31</v>
      </c>
      <c r="C51" s="147" t="s">
        <v>30</v>
      </c>
      <c r="D51" s="31"/>
      <c r="E51" s="31"/>
      <c r="F51" s="31"/>
      <c r="G51" s="31"/>
      <c r="H51" s="31"/>
      <c r="I51" s="31"/>
      <c r="J51" s="31"/>
      <c r="K51" s="31"/>
      <c r="L51" s="31"/>
      <c r="M51" s="31"/>
      <c r="N51" s="31"/>
      <c r="O51" s="31"/>
      <c r="P51" s="205">
        <f t="shared" si="4"/>
        <v>0</v>
      </c>
    </row>
    <row r="52" spans="1:18" x14ac:dyDescent="0.25">
      <c r="A52" s="201">
        <v>20</v>
      </c>
      <c r="B52" s="135" t="s">
        <v>32</v>
      </c>
      <c r="C52" s="142" t="s">
        <v>30</v>
      </c>
      <c r="D52" s="31"/>
      <c r="E52" s="31"/>
      <c r="F52" s="31"/>
      <c r="G52" s="31"/>
      <c r="H52" s="31"/>
      <c r="I52" s="31"/>
      <c r="J52" s="31"/>
      <c r="K52" s="31"/>
      <c r="L52" s="31"/>
      <c r="M52" s="31"/>
      <c r="N52" s="31"/>
      <c r="O52" s="31"/>
      <c r="P52" s="205">
        <f t="shared" si="4"/>
        <v>0</v>
      </c>
    </row>
    <row r="53" spans="1:18" x14ac:dyDescent="0.25">
      <c r="A53" s="204">
        <v>21</v>
      </c>
      <c r="B53" s="136" t="s">
        <v>33</v>
      </c>
      <c r="C53" s="147" t="s">
        <v>30</v>
      </c>
      <c r="D53" s="31"/>
      <c r="E53" s="31"/>
      <c r="F53" s="31"/>
      <c r="G53" s="31"/>
      <c r="H53" s="31"/>
      <c r="I53" s="31"/>
      <c r="J53" s="31"/>
      <c r="K53" s="31"/>
      <c r="L53" s="31"/>
      <c r="M53" s="31"/>
      <c r="N53" s="31"/>
      <c r="O53" s="31"/>
      <c r="P53" s="205">
        <f t="shared" si="4"/>
        <v>0</v>
      </c>
    </row>
    <row r="54" spans="1:18" x14ac:dyDescent="0.25">
      <c r="A54" s="201">
        <v>22</v>
      </c>
      <c r="B54" s="135" t="s">
        <v>34</v>
      </c>
      <c r="C54" s="142" t="s">
        <v>30</v>
      </c>
      <c r="D54" s="31"/>
      <c r="E54" s="31"/>
      <c r="F54" s="31"/>
      <c r="G54" s="31"/>
      <c r="H54" s="31"/>
      <c r="I54" s="31"/>
      <c r="J54" s="31"/>
      <c r="K54" s="31"/>
      <c r="L54" s="31"/>
      <c r="M54" s="31"/>
      <c r="N54" s="31"/>
      <c r="O54" s="31"/>
      <c r="P54" s="205">
        <f t="shared" si="4"/>
        <v>0</v>
      </c>
    </row>
    <row r="55" spans="1:18" x14ac:dyDescent="0.25">
      <c r="A55" s="201">
        <v>23</v>
      </c>
      <c r="B55" s="136" t="s">
        <v>35</v>
      </c>
      <c r="C55" s="147" t="s">
        <v>30</v>
      </c>
      <c r="D55" s="31"/>
      <c r="E55" s="31"/>
      <c r="F55" s="31"/>
      <c r="G55" s="31"/>
      <c r="H55" s="31"/>
      <c r="I55" s="31"/>
      <c r="J55" s="31"/>
      <c r="K55" s="31"/>
      <c r="L55" s="31"/>
      <c r="M55" s="31"/>
      <c r="N55" s="31"/>
      <c r="O55" s="31"/>
      <c r="P55" s="205">
        <f t="shared" si="4"/>
        <v>0</v>
      </c>
    </row>
    <row r="56" spans="1:18" x14ac:dyDescent="0.25">
      <c r="A56" s="204">
        <v>24</v>
      </c>
      <c r="B56" s="135" t="s">
        <v>36</v>
      </c>
      <c r="C56" s="142" t="s">
        <v>30</v>
      </c>
      <c r="D56" s="31"/>
      <c r="E56" s="31"/>
      <c r="F56" s="31"/>
      <c r="G56" s="31"/>
      <c r="H56" s="31"/>
      <c r="I56" s="31"/>
      <c r="J56" s="31"/>
      <c r="K56" s="31"/>
      <c r="L56" s="31"/>
      <c r="M56" s="31"/>
      <c r="N56" s="31"/>
      <c r="O56" s="31"/>
      <c r="P56" s="205">
        <f t="shared" si="4"/>
        <v>0</v>
      </c>
    </row>
    <row r="57" spans="1:18" x14ac:dyDescent="0.25">
      <c r="A57" s="201">
        <v>25</v>
      </c>
      <c r="B57" s="137" t="s">
        <v>37</v>
      </c>
      <c r="C57" s="148" t="s">
        <v>30</v>
      </c>
      <c r="D57" s="138">
        <f t="shared" ref="D57:E57" si="5">SUM(D38:D56)</f>
        <v>0</v>
      </c>
      <c r="E57" s="138">
        <f t="shared" si="5"/>
        <v>0</v>
      </c>
      <c r="F57" s="138">
        <f t="shared" ref="F57" si="6">SUM(F38:F56)</f>
        <v>0</v>
      </c>
      <c r="G57" s="138">
        <f t="shared" ref="G57" si="7">SUM(G38:G56)</f>
        <v>0</v>
      </c>
      <c r="H57" s="138">
        <f t="shared" ref="H57" si="8">SUM(H38:H56)</f>
        <v>0</v>
      </c>
      <c r="I57" s="138">
        <f t="shared" ref="I57" si="9">SUM(I38:I56)</f>
        <v>0</v>
      </c>
      <c r="J57" s="138">
        <f t="shared" ref="J57" si="10">SUM(J38:J56)</f>
        <v>0</v>
      </c>
      <c r="K57" s="138">
        <f t="shared" ref="K57" si="11">SUM(K38:K56)</f>
        <v>0</v>
      </c>
      <c r="L57" s="138">
        <f t="shared" ref="L57" si="12">SUM(L38:L56)</f>
        <v>0</v>
      </c>
      <c r="M57" s="138">
        <f t="shared" ref="M57" si="13">SUM(M38:M56)</f>
        <v>0</v>
      </c>
      <c r="N57" s="138">
        <f t="shared" ref="N57" si="14">SUM(N38:N56)</f>
        <v>0</v>
      </c>
      <c r="O57" s="138">
        <f t="shared" ref="O57" si="15">SUM(O38:O56)</f>
        <v>0</v>
      </c>
      <c r="P57" s="207">
        <f>SUM(P38:P56)</f>
        <v>0</v>
      </c>
    </row>
    <row r="58" spans="1:18" x14ac:dyDescent="0.25">
      <c r="A58" s="201">
        <v>26</v>
      </c>
      <c r="B58" s="135" t="s">
        <v>257</v>
      </c>
      <c r="C58" s="142" t="s">
        <v>30</v>
      </c>
      <c r="D58" s="32"/>
      <c r="E58" s="32"/>
      <c r="F58" s="32"/>
      <c r="G58" s="32"/>
      <c r="H58" s="32"/>
      <c r="I58" s="32"/>
      <c r="J58" s="32"/>
      <c r="K58" s="32"/>
      <c r="L58" s="32"/>
      <c r="M58" s="32"/>
      <c r="N58" s="32"/>
      <c r="O58" s="32"/>
      <c r="P58" s="205">
        <f>SUM(D58:O58)</f>
        <v>0</v>
      </c>
    </row>
    <row r="59" spans="1:18" x14ac:dyDescent="0.25">
      <c r="A59" s="204">
        <v>27</v>
      </c>
      <c r="B59" s="137" t="s">
        <v>38</v>
      </c>
      <c r="C59" s="148" t="s">
        <v>30</v>
      </c>
      <c r="D59" s="138">
        <f t="shared" ref="D59:P59" si="16">D58+D57</f>
        <v>0</v>
      </c>
      <c r="E59" s="138">
        <f t="shared" si="16"/>
        <v>0</v>
      </c>
      <c r="F59" s="138">
        <f t="shared" si="16"/>
        <v>0</v>
      </c>
      <c r="G59" s="138">
        <f t="shared" si="16"/>
        <v>0</v>
      </c>
      <c r="H59" s="138">
        <f t="shared" si="16"/>
        <v>0</v>
      </c>
      <c r="I59" s="138">
        <f t="shared" si="16"/>
        <v>0</v>
      </c>
      <c r="J59" s="138">
        <f t="shared" si="16"/>
        <v>0</v>
      </c>
      <c r="K59" s="138">
        <f t="shared" si="16"/>
        <v>0</v>
      </c>
      <c r="L59" s="138">
        <f t="shared" si="16"/>
        <v>0</v>
      </c>
      <c r="M59" s="138">
        <f t="shared" si="16"/>
        <v>0</v>
      </c>
      <c r="N59" s="138">
        <f t="shared" si="16"/>
        <v>0</v>
      </c>
      <c r="O59" s="138">
        <f t="shared" si="16"/>
        <v>0</v>
      </c>
      <c r="P59" s="207">
        <f t="shared" si="16"/>
        <v>0</v>
      </c>
    </row>
    <row r="60" spans="1:18" x14ac:dyDescent="0.25">
      <c r="A60" s="201">
        <v>28</v>
      </c>
      <c r="B60" s="135" t="s">
        <v>39</v>
      </c>
      <c r="C60" s="142" t="s">
        <v>30</v>
      </c>
      <c r="D60" s="32"/>
      <c r="E60" s="32"/>
      <c r="F60" s="32"/>
      <c r="G60" s="32"/>
      <c r="H60" s="32"/>
      <c r="I60" s="32"/>
      <c r="J60" s="32"/>
      <c r="K60" s="32"/>
      <c r="L60" s="32"/>
      <c r="M60" s="32"/>
      <c r="N60" s="32"/>
      <c r="O60" s="32"/>
      <c r="P60" s="205">
        <f>SUM(D60:O60)</f>
        <v>0</v>
      </c>
    </row>
    <row r="61" spans="1:18" ht="18.75" x14ac:dyDescent="0.25">
      <c r="A61" s="216">
        <v>29</v>
      </c>
      <c r="B61" s="217" t="s">
        <v>27</v>
      </c>
      <c r="C61" s="218" t="s">
        <v>30</v>
      </c>
      <c r="D61" s="219">
        <f>D59+D60</f>
        <v>0</v>
      </c>
      <c r="E61" s="219">
        <f t="shared" ref="E61:P61" si="17">E59+E60</f>
        <v>0</v>
      </c>
      <c r="F61" s="219">
        <f t="shared" si="17"/>
        <v>0</v>
      </c>
      <c r="G61" s="219">
        <f t="shared" si="17"/>
        <v>0</v>
      </c>
      <c r="H61" s="219">
        <f t="shared" si="17"/>
        <v>0</v>
      </c>
      <c r="I61" s="219">
        <f t="shared" si="17"/>
        <v>0</v>
      </c>
      <c r="J61" s="219">
        <f t="shared" si="17"/>
        <v>0</v>
      </c>
      <c r="K61" s="219">
        <f t="shared" si="17"/>
        <v>0</v>
      </c>
      <c r="L61" s="219">
        <f t="shared" si="17"/>
        <v>0</v>
      </c>
      <c r="M61" s="219">
        <f t="shared" si="17"/>
        <v>0</v>
      </c>
      <c r="N61" s="219">
        <f t="shared" si="17"/>
        <v>0</v>
      </c>
      <c r="O61" s="219">
        <f t="shared" si="17"/>
        <v>0</v>
      </c>
      <c r="P61" s="220">
        <f t="shared" si="17"/>
        <v>0</v>
      </c>
      <c r="R61" s="223">
        <f>ROUND(P61/P33,2)</f>
        <v>0</v>
      </c>
    </row>
  </sheetData>
  <sheetProtection algorithmName="SHA-512" hashValue="s/SuDAY15+LDR0o/Ri/NvypO+ifJwoas73lUcBi7sbN5QB9dNEgaDobFlHoAwzAQfnffQFcpF8Bsr95fiIRXhw==" saltValue="9OEDouLWp3s/IM5fVLWFkA==" spinCount="100000" sheet="1" formatCells="0" formatColumns="0" formatRows="0" insertHyperlinks="0" sort="0" autoFilter="0" pivotTables="0"/>
  <mergeCells count="2">
    <mergeCell ref="A2:P2"/>
    <mergeCell ref="A1:P1"/>
  </mergeCells>
  <phoneticPr fontId="23" type="noConversion"/>
  <pageMargins left="0.31496062992125984" right="0" top="0" bottom="0" header="0.31496062992125984" footer="0.31496062992125984"/>
  <pageSetup paperSize="9" scale="52"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3636-202E-45B5-83D6-1544B7BDE7CA}">
  <sheetPr>
    <tabColor theme="0"/>
  </sheetPr>
  <dimension ref="A1:C25"/>
  <sheetViews>
    <sheetView workbookViewId="0">
      <selection activeCell="C16" sqref="C16"/>
    </sheetView>
  </sheetViews>
  <sheetFormatPr defaultRowHeight="15" x14ac:dyDescent="0.25"/>
  <cols>
    <col min="1" max="1" width="14.140625" style="43" bestFit="1" customWidth="1"/>
    <col min="2" max="2" width="6.5703125" style="43" bestFit="1" customWidth="1"/>
    <col min="3" max="3" width="24.85546875" style="43" bestFit="1" customWidth="1"/>
    <col min="4" max="16384" width="9.140625" style="43"/>
  </cols>
  <sheetData>
    <row r="1" spans="1:3" x14ac:dyDescent="0.25">
      <c r="A1" s="43" t="s">
        <v>285</v>
      </c>
      <c r="B1" s="43" t="s">
        <v>355</v>
      </c>
      <c r="C1" s="43" t="s">
        <v>365</v>
      </c>
    </row>
    <row r="2" spans="1:3" x14ac:dyDescent="0.25">
      <c r="A2" s="44">
        <v>46327</v>
      </c>
      <c r="B2" s="43">
        <v>1</v>
      </c>
      <c r="C2" s="48">
        <v>1378902.0048200015</v>
      </c>
    </row>
    <row r="3" spans="1:3" x14ac:dyDescent="0.25">
      <c r="A3" s="44">
        <v>46327</v>
      </c>
      <c r="B3" s="43">
        <v>2</v>
      </c>
      <c r="C3" s="48">
        <v>1376010.2950000004</v>
      </c>
    </row>
    <row r="4" spans="1:3" x14ac:dyDescent="0.25">
      <c r="A4" s="44">
        <v>46357</v>
      </c>
      <c r="B4" s="43">
        <v>1</v>
      </c>
      <c r="C4" s="48">
        <v>1447524.3436600021</v>
      </c>
    </row>
    <row r="5" spans="1:3" x14ac:dyDescent="0.25">
      <c r="A5" s="44">
        <v>46357</v>
      </c>
      <c r="B5" s="43">
        <v>2</v>
      </c>
      <c r="C5" s="48">
        <v>1484470.7930000008</v>
      </c>
    </row>
    <row r="6" spans="1:3" x14ac:dyDescent="0.25">
      <c r="A6" s="44">
        <v>46388</v>
      </c>
      <c r="B6" s="43">
        <v>1</v>
      </c>
      <c r="C6" s="48">
        <v>1405440.3148200016</v>
      </c>
    </row>
    <row r="7" spans="1:3" x14ac:dyDescent="0.25">
      <c r="A7" s="44">
        <v>46388</v>
      </c>
      <c r="B7" s="43">
        <v>2</v>
      </c>
      <c r="C7" s="48">
        <v>1378318.6150000005</v>
      </c>
    </row>
    <row r="8" spans="1:3" x14ac:dyDescent="0.25">
      <c r="A8" s="44">
        <v>46419</v>
      </c>
      <c r="B8" s="43">
        <v>1</v>
      </c>
      <c r="C8" s="48">
        <v>1293010.2964000013</v>
      </c>
    </row>
    <row r="9" spans="1:3" x14ac:dyDescent="0.25">
      <c r="A9" s="44">
        <v>46419</v>
      </c>
      <c r="B9" s="43">
        <v>2</v>
      </c>
      <c r="C9" s="48">
        <v>1303105.1439999999</v>
      </c>
    </row>
    <row r="10" spans="1:3" x14ac:dyDescent="0.25">
      <c r="A10" s="44">
        <v>46447</v>
      </c>
      <c r="B10" s="43">
        <v>1</v>
      </c>
      <c r="C10" s="48">
        <v>1451211.7976600016</v>
      </c>
    </row>
    <row r="11" spans="1:3" x14ac:dyDescent="0.25">
      <c r="A11" s="44">
        <v>46447</v>
      </c>
      <c r="B11" s="43">
        <v>2</v>
      </c>
      <c r="C11" s="48">
        <v>1495896.3200000012</v>
      </c>
    </row>
    <row r="12" spans="1:3" x14ac:dyDescent="0.25">
      <c r="A12" s="44">
        <v>46478</v>
      </c>
      <c r="B12" s="43">
        <v>1</v>
      </c>
      <c r="C12" s="48">
        <v>1397697.2492400003</v>
      </c>
    </row>
    <row r="13" spans="1:3" x14ac:dyDescent="0.25">
      <c r="A13" s="44">
        <v>46478</v>
      </c>
      <c r="B13" s="43">
        <v>2</v>
      </c>
      <c r="C13" s="48">
        <v>1426484.1790000002</v>
      </c>
    </row>
    <row r="14" spans="1:3" x14ac:dyDescent="0.25">
      <c r="A14" s="44">
        <v>46508</v>
      </c>
      <c r="B14" s="43">
        <v>1</v>
      </c>
      <c r="C14" s="48">
        <v>1408884.4448200013</v>
      </c>
    </row>
    <row r="15" spans="1:3" x14ac:dyDescent="0.25">
      <c r="A15" s="44">
        <v>46508</v>
      </c>
      <c r="B15" s="43">
        <v>2</v>
      </c>
      <c r="C15" s="48">
        <v>1380448.3150000004</v>
      </c>
    </row>
    <row r="16" spans="1:3" x14ac:dyDescent="0.25">
      <c r="A16" s="44">
        <v>46539</v>
      </c>
      <c r="B16" s="43">
        <v>1</v>
      </c>
      <c r="C16" s="48">
        <v>1395302.5292400001</v>
      </c>
    </row>
    <row r="17" spans="1:3" x14ac:dyDescent="0.25">
      <c r="A17" s="44">
        <v>46539</v>
      </c>
      <c r="B17" s="43">
        <v>2</v>
      </c>
      <c r="C17" s="48">
        <v>1427429.189</v>
      </c>
    </row>
    <row r="18" spans="1:3" x14ac:dyDescent="0.25">
      <c r="A18" s="44">
        <v>46569</v>
      </c>
      <c r="B18" s="43">
        <v>1</v>
      </c>
      <c r="C18" s="48">
        <v>1427679.68924</v>
      </c>
    </row>
    <row r="19" spans="1:3" x14ac:dyDescent="0.25">
      <c r="A19" s="44">
        <v>46569</v>
      </c>
      <c r="B19" s="43">
        <v>2</v>
      </c>
      <c r="C19" s="48">
        <v>1430922.1990000003</v>
      </c>
    </row>
    <row r="20" spans="1:3" x14ac:dyDescent="0.25">
      <c r="A20" s="44">
        <v>46600</v>
      </c>
      <c r="B20" s="43">
        <v>1</v>
      </c>
      <c r="C20" s="48">
        <v>1429094.2892399998</v>
      </c>
    </row>
    <row r="21" spans="1:3" x14ac:dyDescent="0.25">
      <c r="A21" s="44">
        <v>46600</v>
      </c>
      <c r="B21" s="43">
        <v>2</v>
      </c>
      <c r="C21" s="48">
        <v>1433015.4490000003</v>
      </c>
    </row>
    <row r="22" spans="1:3" x14ac:dyDescent="0.25">
      <c r="A22" s="44">
        <v>46631</v>
      </c>
      <c r="B22" s="43">
        <v>1</v>
      </c>
      <c r="C22" s="48">
        <v>1397332.0592400001</v>
      </c>
    </row>
    <row r="23" spans="1:3" x14ac:dyDescent="0.25">
      <c r="A23" s="44">
        <v>46631</v>
      </c>
      <c r="B23" s="43">
        <v>2</v>
      </c>
      <c r="C23" s="48">
        <v>1427465.639</v>
      </c>
    </row>
    <row r="24" spans="1:3" x14ac:dyDescent="0.25">
      <c r="A24" s="44">
        <v>46661</v>
      </c>
      <c r="B24" s="43">
        <v>1</v>
      </c>
      <c r="C24" s="48">
        <v>1405440.3148200016</v>
      </c>
    </row>
    <row r="25" spans="1:3" x14ac:dyDescent="0.25">
      <c r="A25" s="44">
        <v>46661</v>
      </c>
      <c r="B25" s="43">
        <v>2</v>
      </c>
      <c r="C25" s="48">
        <v>1378318.6150000005</v>
      </c>
    </row>
  </sheetData>
  <sheetProtection algorithmName="SHA-512" hashValue="I9+VJYnu+3+GYWkegZIIBphQEisLrnAj9PMCLMmz2Vjh7hxWZCPjaY9jY3wGDPsrQdM2aKp3PtyFE4mzIShjHQ==" saltValue="14eWNP1DktG8yUiULN3N0w==" spinCount="100000" sheet="1" formatCells="0" formatRows="0" insertHyperlinks="0" autoFilter="0" pivotTables="0"/>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94098-6A1E-43B1-A3E3-41AF193442A9}">
  <sheetPr>
    <tabColor theme="0"/>
    <pageSetUpPr fitToPage="1"/>
  </sheetPr>
  <dimension ref="A1:U497"/>
  <sheetViews>
    <sheetView view="pageBreakPreview" zoomScale="90" zoomScaleNormal="100" zoomScaleSheetLayoutView="90" workbookViewId="0">
      <pane xSplit="1" ySplit="4" topLeftCell="B464" activePane="bottomRight" state="frozen"/>
      <selection activeCell="L6" sqref="L6"/>
      <selection pane="topRight" activeCell="L6" sqref="L6"/>
      <selection pane="bottomLeft" activeCell="L6" sqref="L6"/>
      <selection pane="bottomRight" activeCell="C482" sqref="C482"/>
    </sheetView>
  </sheetViews>
  <sheetFormatPr defaultRowHeight="15" x14ac:dyDescent="0.25"/>
  <cols>
    <col min="1" max="2" width="5.28515625" style="46" customWidth="1"/>
    <col min="3" max="3" width="57.85546875" style="46" customWidth="1"/>
    <col min="4" max="4" width="9.7109375" style="46" bestFit="1" customWidth="1"/>
    <col min="5" max="5" width="13.7109375" style="46" bestFit="1" customWidth="1"/>
    <col min="6" max="6" width="38.5703125" style="46" customWidth="1"/>
    <col min="7" max="8" width="9.140625" style="46" bestFit="1" customWidth="1"/>
    <col min="9" max="9" width="27.28515625" style="46" customWidth="1"/>
    <col min="10" max="10" width="17.140625" style="46" bestFit="1" customWidth="1"/>
    <col min="11" max="11" width="12.42578125" style="46" customWidth="1"/>
    <col min="12" max="12" width="15.42578125" style="46" bestFit="1" customWidth="1"/>
    <col min="13" max="13" width="12.42578125" style="46" customWidth="1"/>
    <col min="14" max="14" width="15.42578125" style="46" bestFit="1" customWidth="1"/>
    <col min="15" max="15" width="9.7109375" style="46" bestFit="1" customWidth="1"/>
    <col min="16" max="16" width="25.42578125" style="41" customWidth="1"/>
    <col min="17" max="17" width="9.7109375" style="41" customWidth="1"/>
    <col min="18" max="18" width="9.7109375" style="46" bestFit="1" customWidth="1"/>
    <col min="19" max="19" width="12.140625" style="41" bestFit="1" customWidth="1"/>
    <col min="20" max="20" width="9.7109375" style="46" bestFit="1" customWidth="1"/>
    <col min="21" max="23" width="12.140625" style="41" bestFit="1" customWidth="1"/>
    <col min="24" max="16384" width="9.140625" style="41"/>
  </cols>
  <sheetData>
    <row r="1" spans="1:21" x14ac:dyDescent="0.25">
      <c r="B1" s="21"/>
      <c r="C1" s="21"/>
      <c r="D1" s="21"/>
      <c r="E1" s="21"/>
      <c r="F1" s="21"/>
      <c r="G1" s="21"/>
      <c r="H1" s="21"/>
      <c r="I1" s="21"/>
      <c r="J1" s="21"/>
      <c r="K1" s="21"/>
      <c r="L1" s="267" t="s">
        <v>273</v>
      </c>
      <c r="M1" s="267"/>
      <c r="N1" s="267"/>
      <c r="O1" s="21"/>
      <c r="P1" s="21"/>
      <c r="Q1" s="21"/>
      <c r="R1" s="21"/>
      <c r="S1" s="21"/>
      <c r="T1" s="21"/>
      <c r="U1" s="21"/>
    </row>
    <row r="2" spans="1:21" x14ac:dyDescent="0.25">
      <c r="A2" s="21" t="s">
        <v>722</v>
      </c>
      <c r="B2" s="21"/>
      <c r="C2" s="21"/>
      <c r="D2" s="21"/>
      <c r="E2" s="21"/>
      <c r="F2" s="21"/>
      <c r="G2" s="21"/>
      <c r="H2" s="21"/>
      <c r="I2" s="21"/>
      <c r="J2" s="21"/>
      <c r="K2" s="21"/>
      <c r="L2" s="21"/>
      <c r="M2" s="21"/>
      <c r="N2" s="21"/>
      <c r="O2" s="21"/>
      <c r="P2" s="21"/>
      <c r="Q2" s="21"/>
      <c r="R2" s="21"/>
      <c r="S2" s="21"/>
      <c r="T2" s="21"/>
      <c r="U2" s="21"/>
    </row>
    <row r="3" spans="1:21" ht="9.75" customHeight="1" x14ac:dyDescent="0.25">
      <c r="A3" s="45"/>
      <c r="B3" s="45"/>
      <c r="C3" s="45"/>
      <c r="D3" s="45"/>
      <c r="E3" s="45"/>
      <c r="F3" s="45"/>
      <c r="G3" s="45"/>
      <c r="H3" s="45"/>
      <c r="I3" s="45"/>
      <c r="J3" s="45"/>
      <c r="K3" s="45"/>
      <c r="L3" s="45"/>
      <c r="M3" s="45"/>
      <c r="N3" s="45"/>
      <c r="O3" s="45"/>
      <c r="P3" s="21"/>
      <c r="Q3" s="21"/>
      <c r="R3" s="45"/>
      <c r="S3" s="21"/>
      <c r="T3" s="45"/>
      <c r="U3" s="21"/>
    </row>
    <row r="4" spans="1:21" ht="49.5" customHeight="1" x14ac:dyDescent="0.25">
      <c r="A4" s="35" t="s">
        <v>355</v>
      </c>
      <c r="B4" s="35" t="s">
        <v>356</v>
      </c>
      <c r="C4" s="35" t="s">
        <v>87</v>
      </c>
      <c r="D4" s="35" t="s">
        <v>357</v>
      </c>
      <c r="E4" s="35" t="s">
        <v>358</v>
      </c>
      <c r="F4" s="35" t="s">
        <v>359</v>
      </c>
      <c r="G4" s="35" t="s">
        <v>88</v>
      </c>
      <c r="H4" s="35" t="s">
        <v>263</v>
      </c>
      <c r="I4" s="35" t="s">
        <v>360</v>
      </c>
      <c r="J4" s="35" t="s">
        <v>361</v>
      </c>
      <c r="K4" s="35" t="s">
        <v>362</v>
      </c>
      <c r="L4" s="35" t="s">
        <v>363</v>
      </c>
      <c r="M4" s="35" t="s">
        <v>364</v>
      </c>
      <c r="N4" s="35" t="s">
        <v>365</v>
      </c>
      <c r="O4" s="41"/>
      <c r="R4" s="41"/>
      <c r="T4" s="41"/>
    </row>
    <row r="5" spans="1:21" x14ac:dyDescent="0.25">
      <c r="A5" s="47">
        <v>1</v>
      </c>
      <c r="B5" s="47">
        <v>1</v>
      </c>
      <c r="C5" s="41" t="s">
        <v>366</v>
      </c>
      <c r="D5" s="47" t="s">
        <v>367</v>
      </c>
      <c r="E5" s="47">
        <v>10100826</v>
      </c>
      <c r="F5" s="43" t="s">
        <v>368</v>
      </c>
      <c r="G5" s="46" t="s">
        <v>89</v>
      </c>
      <c r="H5" s="46" t="s">
        <v>264</v>
      </c>
      <c r="I5" s="43" t="s">
        <v>90</v>
      </c>
      <c r="J5" s="48">
        <v>242.90000000000006</v>
      </c>
      <c r="K5" s="49">
        <v>0.99999999999999989</v>
      </c>
      <c r="L5" s="48">
        <v>242.90000000000003</v>
      </c>
      <c r="M5" s="49">
        <v>260</v>
      </c>
      <c r="N5" s="48">
        <v>63154.000000000007</v>
      </c>
      <c r="O5" s="41"/>
      <c r="R5" s="41"/>
      <c r="T5" s="41"/>
    </row>
    <row r="6" spans="1:21" x14ac:dyDescent="0.25">
      <c r="A6" s="47">
        <v>1</v>
      </c>
      <c r="B6" s="47">
        <v>1</v>
      </c>
      <c r="C6" s="41" t="s">
        <v>366</v>
      </c>
      <c r="D6" s="47" t="s">
        <v>367</v>
      </c>
      <c r="E6" s="47">
        <v>10100826</v>
      </c>
      <c r="F6" s="43" t="s">
        <v>368</v>
      </c>
      <c r="G6" s="46" t="s">
        <v>89</v>
      </c>
      <c r="H6" s="46" t="s">
        <v>265</v>
      </c>
      <c r="I6" s="43" t="s">
        <v>91</v>
      </c>
      <c r="J6" s="48">
        <v>717.19999999999993</v>
      </c>
      <c r="K6" s="49">
        <v>3</v>
      </c>
      <c r="L6" s="48">
        <v>2151.6</v>
      </c>
      <c r="M6" s="49">
        <v>365</v>
      </c>
      <c r="N6" s="48">
        <v>785334</v>
      </c>
      <c r="O6" s="41"/>
      <c r="R6" s="41"/>
      <c r="T6" s="41"/>
    </row>
    <row r="7" spans="1:21" x14ac:dyDescent="0.25">
      <c r="A7" s="47">
        <v>1</v>
      </c>
      <c r="B7" s="47">
        <v>1</v>
      </c>
      <c r="C7" s="41" t="s">
        <v>366</v>
      </c>
      <c r="D7" s="47" t="s">
        <v>367</v>
      </c>
      <c r="E7" s="47">
        <v>10100826</v>
      </c>
      <c r="F7" s="43" t="s">
        <v>368</v>
      </c>
      <c r="G7" s="46" t="s">
        <v>89</v>
      </c>
      <c r="H7" s="46" t="s">
        <v>265</v>
      </c>
      <c r="I7" s="43" t="s">
        <v>92</v>
      </c>
      <c r="J7" s="48">
        <v>25.110000000000003</v>
      </c>
      <c r="K7" s="49">
        <v>2.9999999999999996</v>
      </c>
      <c r="L7" s="48">
        <v>75.33</v>
      </c>
      <c r="M7" s="49">
        <v>365</v>
      </c>
      <c r="N7" s="48">
        <v>27495.45</v>
      </c>
      <c r="O7" s="41"/>
      <c r="R7" s="41"/>
      <c r="T7" s="41"/>
    </row>
    <row r="8" spans="1:21" x14ac:dyDescent="0.25">
      <c r="A8" s="47">
        <v>1</v>
      </c>
      <c r="B8" s="47">
        <v>1</v>
      </c>
      <c r="C8" s="41" t="s">
        <v>366</v>
      </c>
      <c r="D8" s="47" t="s">
        <v>367</v>
      </c>
      <c r="E8" s="47">
        <v>10100826</v>
      </c>
      <c r="F8" s="43" t="s">
        <v>368</v>
      </c>
      <c r="G8" s="46" t="s">
        <v>89</v>
      </c>
      <c r="H8" s="46" t="s">
        <v>264</v>
      </c>
      <c r="I8" s="43" t="s">
        <v>93</v>
      </c>
      <c r="J8" s="48">
        <v>437.10000000000008</v>
      </c>
      <c r="K8" s="49">
        <v>2.9999999999999996</v>
      </c>
      <c r="L8" s="48">
        <v>1311.3</v>
      </c>
      <c r="M8" s="49">
        <v>365</v>
      </c>
      <c r="N8" s="48">
        <v>478624.5</v>
      </c>
      <c r="O8" s="41"/>
      <c r="R8" s="41"/>
      <c r="T8" s="41"/>
    </row>
    <row r="9" spans="1:21" x14ac:dyDescent="0.25">
      <c r="A9" s="47">
        <v>1</v>
      </c>
      <c r="B9" s="47">
        <v>1</v>
      </c>
      <c r="C9" s="41" t="s">
        <v>366</v>
      </c>
      <c r="D9" s="47" t="s">
        <v>367</v>
      </c>
      <c r="E9" s="47">
        <v>10100826</v>
      </c>
      <c r="F9" s="43" t="s">
        <v>368</v>
      </c>
      <c r="G9" s="46" t="s">
        <v>89</v>
      </c>
      <c r="H9" s="46" t="s">
        <v>264</v>
      </c>
      <c r="I9" s="43" t="s">
        <v>94</v>
      </c>
      <c r="J9" s="48">
        <v>36</v>
      </c>
      <c r="K9" s="49">
        <v>3</v>
      </c>
      <c r="L9" s="48">
        <v>108</v>
      </c>
      <c r="M9" s="49">
        <v>365</v>
      </c>
      <c r="N9" s="48">
        <v>39420</v>
      </c>
      <c r="O9" s="41"/>
      <c r="R9" s="41"/>
      <c r="T9" s="41"/>
    </row>
    <row r="10" spans="1:21" x14ac:dyDescent="0.25">
      <c r="A10" s="47">
        <v>1</v>
      </c>
      <c r="B10" s="47">
        <v>1</v>
      </c>
      <c r="C10" s="41" t="s">
        <v>366</v>
      </c>
      <c r="D10" s="47" t="s">
        <v>367</v>
      </c>
      <c r="E10" s="47">
        <v>10100826</v>
      </c>
      <c r="F10" s="43" t="s">
        <v>368</v>
      </c>
      <c r="G10" s="46" t="s">
        <v>95</v>
      </c>
      <c r="H10" s="46" t="s">
        <v>264</v>
      </c>
      <c r="I10" s="43" t="s">
        <v>90</v>
      </c>
      <c r="J10" s="48">
        <v>88.100000000000009</v>
      </c>
      <c r="K10" s="49">
        <v>0.99999999999999989</v>
      </c>
      <c r="L10" s="48">
        <v>88.1</v>
      </c>
      <c r="M10" s="49">
        <v>104</v>
      </c>
      <c r="N10" s="48">
        <v>9162.4</v>
      </c>
      <c r="O10" s="41"/>
      <c r="R10" s="41"/>
      <c r="T10" s="41"/>
    </row>
    <row r="11" spans="1:21" x14ac:dyDescent="0.25">
      <c r="A11" s="47">
        <v>1</v>
      </c>
      <c r="B11" s="47">
        <v>1</v>
      </c>
      <c r="C11" s="41" t="s">
        <v>366</v>
      </c>
      <c r="D11" s="47" t="s">
        <v>367</v>
      </c>
      <c r="E11" s="47">
        <v>10100826</v>
      </c>
      <c r="F11" s="43" t="s">
        <v>368</v>
      </c>
      <c r="G11" s="46" t="s">
        <v>95</v>
      </c>
      <c r="H11" s="46" t="s">
        <v>264</v>
      </c>
      <c r="I11" s="43" t="s">
        <v>96</v>
      </c>
      <c r="J11" s="48">
        <v>44.399999999999984</v>
      </c>
      <c r="K11" s="49">
        <v>2.0000000000000004</v>
      </c>
      <c r="L11" s="48">
        <v>88.799999999999983</v>
      </c>
      <c r="M11" s="49">
        <v>365</v>
      </c>
      <c r="N11" s="48">
        <v>32411.999999999996</v>
      </c>
      <c r="O11" s="41"/>
      <c r="R11" s="41"/>
      <c r="T11" s="41"/>
    </row>
    <row r="12" spans="1:21" x14ac:dyDescent="0.25">
      <c r="A12" s="47">
        <v>1</v>
      </c>
      <c r="B12" s="47">
        <v>1</v>
      </c>
      <c r="C12" s="41" t="s">
        <v>366</v>
      </c>
      <c r="D12" s="47" t="s">
        <v>367</v>
      </c>
      <c r="E12" s="47">
        <v>10101121</v>
      </c>
      <c r="F12" s="43" t="s">
        <v>369</v>
      </c>
      <c r="G12" s="46" t="s">
        <v>95</v>
      </c>
      <c r="H12" s="46" t="s">
        <v>265</v>
      </c>
      <c r="I12" s="43" t="s">
        <v>97</v>
      </c>
      <c r="J12" s="48">
        <v>40</v>
      </c>
      <c r="K12" s="49">
        <v>1</v>
      </c>
      <c r="L12" s="48">
        <v>40</v>
      </c>
      <c r="M12" s="49">
        <v>260</v>
      </c>
      <c r="N12" s="48">
        <v>10400</v>
      </c>
      <c r="O12" s="41"/>
      <c r="R12" s="41"/>
      <c r="T12" s="41"/>
    </row>
    <row r="13" spans="1:21" x14ac:dyDescent="0.25">
      <c r="A13" s="47">
        <v>1</v>
      </c>
      <c r="B13" s="47">
        <v>1</v>
      </c>
      <c r="C13" s="41" t="s">
        <v>366</v>
      </c>
      <c r="D13" s="47" t="s">
        <v>367</v>
      </c>
      <c r="E13" s="47">
        <v>10101450</v>
      </c>
      <c r="F13" s="43" t="s">
        <v>98</v>
      </c>
      <c r="G13" s="46" t="s">
        <v>89</v>
      </c>
      <c r="H13" s="46" t="s">
        <v>264</v>
      </c>
      <c r="I13" s="43" t="s">
        <v>90</v>
      </c>
      <c r="J13" s="48">
        <v>230.48</v>
      </c>
      <c r="K13" s="49">
        <v>1</v>
      </c>
      <c r="L13" s="48">
        <v>230.48</v>
      </c>
      <c r="M13" s="49">
        <v>260</v>
      </c>
      <c r="N13" s="48">
        <v>59924.799999999996</v>
      </c>
      <c r="O13" s="41"/>
      <c r="R13" s="41"/>
      <c r="T13" s="41"/>
    </row>
    <row r="14" spans="1:21" x14ac:dyDescent="0.25">
      <c r="A14" s="47">
        <v>1</v>
      </c>
      <c r="B14" s="47">
        <v>1</v>
      </c>
      <c r="C14" s="41" t="s">
        <v>366</v>
      </c>
      <c r="D14" s="47" t="s">
        <v>367</v>
      </c>
      <c r="E14" s="47">
        <v>10101450</v>
      </c>
      <c r="F14" s="43" t="s">
        <v>98</v>
      </c>
      <c r="G14" s="46" t="s">
        <v>89</v>
      </c>
      <c r="H14" s="46" t="s">
        <v>265</v>
      </c>
      <c r="I14" s="43" t="s">
        <v>92</v>
      </c>
      <c r="J14" s="48">
        <v>8.25</v>
      </c>
      <c r="K14" s="49">
        <v>1</v>
      </c>
      <c r="L14" s="48">
        <v>8.25</v>
      </c>
      <c r="M14" s="49">
        <v>260</v>
      </c>
      <c r="N14" s="48">
        <v>2145</v>
      </c>
      <c r="O14" s="41"/>
      <c r="R14" s="41"/>
      <c r="T14" s="41"/>
    </row>
    <row r="15" spans="1:21" x14ac:dyDescent="0.25">
      <c r="A15" s="47">
        <v>1</v>
      </c>
      <c r="B15" s="47">
        <v>1</v>
      </c>
      <c r="C15" s="41" t="s">
        <v>366</v>
      </c>
      <c r="D15" s="47" t="s">
        <v>367</v>
      </c>
      <c r="E15" s="47">
        <v>10101450</v>
      </c>
      <c r="F15" s="43" t="s">
        <v>98</v>
      </c>
      <c r="G15" s="46" t="s">
        <v>89</v>
      </c>
      <c r="H15" s="46" t="s">
        <v>264</v>
      </c>
      <c r="I15" s="43" t="s">
        <v>93</v>
      </c>
      <c r="J15" s="48">
        <v>220.05000000000004</v>
      </c>
      <c r="K15" s="49">
        <v>1</v>
      </c>
      <c r="L15" s="48">
        <v>220.05000000000004</v>
      </c>
      <c r="M15" s="49">
        <v>260</v>
      </c>
      <c r="N15" s="48">
        <v>57213.000000000007</v>
      </c>
      <c r="O15" s="41"/>
      <c r="R15" s="41"/>
      <c r="T15" s="41"/>
    </row>
    <row r="16" spans="1:21" x14ac:dyDescent="0.25">
      <c r="A16" s="47">
        <v>1</v>
      </c>
      <c r="B16" s="47">
        <v>1</v>
      </c>
      <c r="C16" s="41" t="s">
        <v>366</v>
      </c>
      <c r="D16" s="47" t="s">
        <v>367</v>
      </c>
      <c r="E16" s="47">
        <v>10101450</v>
      </c>
      <c r="F16" s="43" t="s">
        <v>98</v>
      </c>
      <c r="G16" s="46" t="s">
        <v>95</v>
      </c>
      <c r="H16" s="46" t="s">
        <v>264</v>
      </c>
      <c r="I16" s="43" t="s">
        <v>96</v>
      </c>
      <c r="J16" s="48">
        <v>112</v>
      </c>
      <c r="K16" s="49">
        <v>1</v>
      </c>
      <c r="L16" s="48">
        <v>112</v>
      </c>
      <c r="M16" s="49">
        <v>260</v>
      </c>
      <c r="N16" s="48">
        <v>29120</v>
      </c>
      <c r="O16" s="41"/>
      <c r="R16" s="41"/>
      <c r="T16" s="41"/>
    </row>
    <row r="17" spans="1:20" x14ac:dyDescent="0.25">
      <c r="A17" s="47">
        <v>1</v>
      </c>
      <c r="B17" s="47">
        <v>1</v>
      </c>
      <c r="C17" s="41" t="s">
        <v>366</v>
      </c>
      <c r="D17" s="47" t="s">
        <v>367</v>
      </c>
      <c r="E17" s="47">
        <v>10100308</v>
      </c>
      <c r="F17" s="43" t="s">
        <v>99</v>
      </c>
      <c r="G17" s="46" t="s">
        <v>89</v>
      </c>
      <c r="H17" s="46" t="s">
        <v>264</v>
      </c>
      <c r="I17" s="43" t="s">
        <v>93</v>
      </c>
      <c r="J17" s="48">
        <v>56.639999999999993</v>
      </c>
      <c r="K17" s="49">
        <v>1.0000000000000002</v>
      </c>
      <c r="L17" s="48">
        <v>56.640000000000008</v>
      </c>
      <c r="M17" s="49">
        <v>365</v>
      </c>
      <c r="N17" s="48">
        <v>20673.600000000002</v>
      </c>
      <c r="O17" s="41"/>
      <c r="R17" s="41"/>
      <c r="T17" s="41"/>
    </row>
    <row r="18" spans="1:20" x14ac:dyDescent="0.25">
      <c r="A18" s="47">
        <v>1</v>
      </c>
      <c r="B18" s="47">
        <v>1</v>
      </c>
      <c r="C18" s="41" t="s">
        <v>366</v>
      </c>
      <c r="D18" s="47" t="s">
        <v>367</v>
      </c>
      <c r="E18" s="47">
        <v>10100011</v>
      </c>
      <c r="F18" s="43" t="s">
        <v>370</v>
      </c>
      <c r="G18" s="46" t="s">
        <v>89</v>
      </c>
      <c r="H18" s="46" t="s">
        <v>264</v>
      </c>
      <c r="I18" s="43" t="s">
        <v>90</v>
      </c>
      <c r="J18" s="48">
        <v>450</v>
      </c>
      <c r="K18" s="49">
        <v>1</v>
      </c>
      <c r="L18" s="48">
        <v>450</v>
      </c>
      <c r="M18" s="49">
        <v>260</v>
      </c>
      <c r="N18" s="48">
        <v>117000</v>
      </c>
      <c r="O18" s="41"/>
      <c r="R18" s="41"/>
      <c r="T18" s="41"/>
    </row>
    <row r="19" spans="1:20" x14ac:dyDescent="0.25">
      <c r="A19" s="47">
        <v>1</v>
      </c>
      <c r="B19" s="47">
        <v>1</v>
      </c>
      <c r="C19" s="41" t="s">
        <v>366</v>
      </c>
      <c r="D19" s="47" t="s">
        <v>367</v>
      </c>
      <c r="E19" s="47">
        <v>10100011</v>
      </c>
      <c r="F19" s="43" t="s">
        <v>370</v>
      </c>
      <c r="G19" s="46" t="s">
        <v>89</v>
      </c>
      <c r="H19" s="46" t="s">
        <v>265</v>
      </c>
      <c r="I19" s="43" t="s">
        <v>91</v>
      </c>
      <c r="J19" s="48">
        <v>82</v>
      </c>
      <c r="K19" s="49">
        <v>1</v>
      </c>
      <c r="L19" s="48">
        <v>82</v>
      </c>
      <c r="M19" s="49">
        <v>260</v>
      </c>
      <c r="N19" s="48">
        <v>21320</v>
      </c>
      <c r="O19" s="41"/>
      <c r="R19" s="41"/>
      <c r="T19" s="41"/>
    </row>
    <row r="20" spans="1:20" x14ac:dyDescent="0.25">
      <c r="A20" s="47">
        <v>1</v>
      </c>
      <c r="B20" s="47">
        <v>1</v>
      </c>
      <c r="C20" s="41" t="s">
        <v>366</v>
      </c>
      <c r="D20" s="47" t="s">
        <v>367</v>
      </c>
      <c r="E20" s="47">
        <v>10100011</v>
      </c>
      <c r="F20" s="43" t="s">
        <v>370</v>
      </c>
      <c r="G20" s="46" t="s">
        <v>89</v>
      </c>
      <c r="H20" s="46" t="s">
        <v>265</v>
      </c>
      <c r="I20" s="43" t="s">
        <v>92</v>
      </c>
      <c r="J20" s="48">
        <v>42.899999999999984</v>
      </c>
      <c r="K20" s="49">
        <v>1.0000000000000002</v>
      </c>
      <c r="L20" s="48">
        <v>42.9</v>
      </c>
      <c r="M20" s="49">
        <v>260</v>
      </c>
      <c r="N20" s="48">
        <v>11154</v>
      </c>
      <c r="O20" s="41"/>
      <c r="R20" s="41"/>
      <c r="T20" s="41"/>
    </row>
    <row r="21" spans="1:20" x14ac:dyDescent="0.25">
      <c r="A21" s="47">
        <v>1</v>
      </c>
      <c r="B21" s="47">
        <v>1</v>
      </c>
      <c r="C21" s="41" t="s">
        <v>366</v>
      </c>
      <c r="D21" s="47" t="s">
        <v>367</v>
      </c>
      <c r="E21" s="47">
        <v>10100011</v>
      </c>
      <c r="F21" s="43" t="s">
        <v>370</v>
      </c>
      <c r="G21" s="46" t="s">
        <v>89</v>
      </c>
      <c r="H21" s="46" t="s">
        <v>264</v>
      </c>
      <c r="I21" s="43" t="s">
        <v>93</v>
      </c>
      <c r="J21" s="48">
        <v>208.5</v>
      </c>
      <c r="K21" s="49">
        <v>1</v>
      </c>
      <c r="L21" s="48">
        <v>208.5</v>
      </c>
      <c r="M21" s="49">
        <v>260</v>
      </c>
      <c r="N21" s="48">
        <v>54210</v>
      </c>
      <c r="O21" s="41"/>
      <c r="R21" s="41"/>
      <c r="T21" s="41"/>
    </row>
    <row r="22" spans="1:20" x14ac:dyDescent="0.25">
      <c r="A22" s="47">
        <v>1</v>
      </c>
      <c r="B22" s="47">
        <v>1</v>
      </c>
      <c r="C22" s="41" t="s">
        <v>366</v>
      </c>
      <c r="D22" s="47" t="s">
        <v>367</v>
      </c>
      <c r="E22" s="47">
        <v>10100001</v>
      </c>
      <c r="F22" s="43" t="s">
        <v>371</v>
      </c>
      <c r="G22" s="46" t="s">
        <v>95</v>
      </c>
      <c r="H22" s="46" t="s">
        <v>265</v>
      </c>
      <c r="I22" s="43" t="s">
        <v>97</v>
      </c>
      <c r="J22" s="48">
        <v>26.800000000000008</v>
      </c>
      <c r="K22" s="49">
        <v>0.99999999999999989</v>
      </c>
      <c r="L22" s="48">
        <v>26.800000000000004</v>
      </c>
      <c r="M22" s="49">
        <v>260</v>
      </c>
      <c r="N22" s="48">
        <v>6968.0000000000009</v>
      </c>
      <c r="O22" s="41"/>
      <c r="R22" s="41"/>
      <c r="T22" s="41"/>
    </row>
    <row r="23" spans="1:20" x14ac:dyDescent="0.25">
      <c r="A23" s="47">
        <v>1</v>
      </c>
      <c r="B23" s="47">
        <v>1</v>
      </c>
      <c r="C23" s="41" t="s">
        <v>366</v>
      </c>
      <c r="D23" s="47" t="s">
        <v>367</v>
      </c>
      <c r="E23" s="47">
        <v>10100002</v>
      </c>
      <c r="F23" s="43" t="s">
        <v>100</v>
      </c>
      <c r="G23" s="46" t="s">
        <v>95</v>
      </c>
      <c r="H23" s="46" t="s">
        <v>265</v>
      </c>
      <c r="I23" s="43" t="s">
        <v>97</v>
      </c>
      <c r="J23" s="48">
        <v>11</v>
      </c>
      <c r="K23" s="49">
        <v>1</v>
      </c>
      <c r="L23" s="48">
        <v>11</v>
      </c>
      <c r="M23" s="49">
        <v>260</v>
      </c>
      <c r="N23" s="48">
        <v>2860</v>
      </c>
      <c r="O23" s="41"/>
      <c r="R23" s="41"/>
      <c r="T23" s="41"/>
    </row>
    <row r="24" spans="1:20" x14ac:dyDescent="0.25">
      <c r="A24" s="47">
        <v>1</v>
      </c>
      <c r="B24" s="47">
        <v>1</v>
      </c>
      <c r="C24" s="41" t="s">
        <v>366</v>
      </c>
      <c r="D24" s="47" t="s">
        <v>367</v>
      </c>
      <c r="E24" s="47">
        <v>10100003</v>
      </c>
      <c r="F24" s="43" t="s">
        <v>101</v>
      </c>
      <c r="G24" s="46" t="s">
        <v>95</v>
      </c>
      <c r="H24" s="46" t="s">
        <v>265</v>
      </c>
      <c r="I24" s="43" t="s">
        <v>97</v>
      </c>
      <c r="J24" s="48">
        <v>16.199999999999996</v>
      </c>
      <c r="K24" s="49">
        <v>1.0000000000000002</v>
      </c>
      <c r="L24" s="48">
        <v>16.2</v>
      </c>
      <c r="M24" s="49">
        <v>260</v>
      </c>
      <c r="N24" s="48">
        <v>4212</v>
      </c>
      <c r="O24" s="41"/>
      <c r="R24" s="41"/>
      <c r="T24" s="41"/>
    </row>
    <row r="25" spans="1:20" x14ac:dyDescent="0.25">
      <c r="A25" s="47">
        <v>1</v>
      </c>
      <c r="B25" s="47">
        <v>1</v>
      </c>
      <c r="C25" s="41" t="s">
        <v>366</v>
      </c>
      <c r="D25" s="47" t="s">
        <v>367</v>
      </c>
      <c r="E25" s="47">
        <v>10100009</v>
      </c>
      <c r="F25" s="43" t="s">
        <v>102</v>
      </c>
      <c r="G25" s="46" t="s">
        <v>89</v>
      </c>
      <c r="H25" s="46" t="s">
        <v>264</v>
      </c>
      <c r="I25" s="43" t="s">
        <v>93</v>
      </c>
      <c r="J25" s="48">
        <v>10.5</v>
      </c>
      <c r="K25" s="49">
        <v>1</v>
      </c>
      <c r="L25" s="48">
        <v>10.5</v>
      </c>
      <c r="M25" s="49">
        <v>260</v>
      </c>
      <c r="N25" s="48">
        <v>2730</v>
      </c>
      <c r="O25" s="41"/>
      <c r="R25" s="41"/>
      <c r="T25" s="41"/>
    </row>
    <row r="26" spans="1:20" x14ac:dyDescent="0.25">
      <c r="A26" s="47">
        <v>1</v>
      </c>
      <c r="B26" s="47">
        <v>1</v>
      </c>
      <c r="C26" s="41" t="s">
        <v>366</v>
      </c>
      <c r="D26" s="47" t="s">
        <v>367</v>
      </c>
      <c r="E26" s="47">
        <v>10100009</v>
      </c>
      <c r="F26" s="43" t="s">
        <v>102</v>
      </c>
      <c r="G26" s="46" t="s">
        <v>95</v>
      </c>
      <c r="H26" s="46" t="s">
        <v>265</v>
      </c>
      <c r="I26" s="43" t="s">
        <v>97</v>
      </c>
      <c r="J26" s="48">
        <v>22.599999999999998</v>
      </c>
      <c r="K26" s="49">
        <v>1.0000000000000002</v>
      </c>
      <c r="L26" s="48">
        <v>22.600000000000005</v>
      </c>
      <c r="M26" s="49">
        <v>260</v>
      </c>
      <c r="N26" s="48">
        <v>5876.0000000000009</v>
      </c>
      <c r="O26" s="41"/>
      <c r="R26" s="41"/>
      <c r="T26" s="41"/>
    </row>
    <row r="27" spans="1:20" x14ac:dyDescent="0.25">
      <c r="A27" s="47">
        <v>1</v>
      </c>
      <c r="B27" s="47">
        <v>1</v>
      </c>
      <c r="C27" s="41" t="s">
        <v>366</v>
      </c>
      <c r="D27" s="47" t="s">
        <v>367</v>
      </c>
      <c r="E27" s="47">
        <v>10100016</v>
      </c>
      <c r="F27" s="43" t="s">
        <v>103</v>
      </c>
      <c r="G27" s="46" t="s">
        <v>89</v>
      </c>
      <c r="H27" s="46" t="s">
        <v>265</v>
      </c>
      <c r="I27" s="43" t="s">
        <v>92</v>
      </c>
      <c r="J27" s="48">
        <v>33</v>
      </c>
      <c r="K27" s="49">
        <v>1</v>
      </c>
      <c r="L27" s="48">
        <v>33</v>
      </c>
      <c r="M27" s="49">
        <v>260</v>
      </c>
      <c r="N27" s="48">
        <v>8580</v>
      </c>
      <c r="O27" s="41"/>
      <c r="R27" s="41"/>
      <c r="T27" s="41"/>
    </row>
    <row r="28" spans="1:20" x14ac:dyDescent="0.25">
      <c r="A28" s="47">
        <v>1</v>
      </c>
      <c r="B28" s="47">
        <v>1</v>
      </c>
      <c r="C28" s="41" t="s">
        <v>366</v>
      </c>
      <c r="D28" s="47" t="s">
        <v>367</v>
      </c>
      <c r="E28" s="47">
        <v>10100001</v>
      </c>
      <c r="F28" s="43" t="s">
        <v>372</v>
      </c>
      <c r="G28" s="46" t="s">
        <v>89</v>
      </c>
      <c r="H28" s="46" t="s">
        <v>264</v>
      </c>
      <c r="I28" s="43" t="s">
        <v>90</v>
      </c>
      <c r="J28" s="48">
        <v>122</v>
      </c>
      <c r="K28" s="49">
        <v>1</v>
      </c>
      <c r="L28" s="48">
        <v>122</v>
      </c>
      <c r="M28" s="49">
        <v>260</v>
      </c>
      <c r="N28" s="48">
        <v>31720</v>
      </c>
      <c r="O28" s="41"/>
      <c r="R28" s="41"/>
      <c r="T28" s="41"/>
    </row>
    <row r="29" spans="1:20" x14ac:dyDescent="0.25">
      <c r="A29" s="47">
        <v>1</v>
      </c>
      <c r="B29" s="47">
        <v>1</v>
      </c>
      <c r="C29" s="41" t="s">
        <v>366</v>
      </c>
      <c r="D29" s="47" t="s">
        <v>367</v>
      </c>
      <c r="E29" s="47">
        <v>10100001</v>
      </c>
      <c r="F29" s="43" t="s">
        <v>372</v>
      </c>
      <c r="G29" s="46" t="s">
        <v>89</v>
      </c>
      <c r="H29" s="46" t="s">
        <v>265</v>
      </c>
      <c r="I29" s="43" t="s">
        <v>91</v>
      </c>
      <c r="J29" s="48">
        <v>9</v>
      </c>
      <c r="K29" s="49">
        <v>1</v>
      </c>
      <c r="L29" s="48">
        <v>9</v>
      </c>
      <c r="M29" s="49">
        <v>260</v>
      </c>
      <c r="N29" s="48">
        <v>2340</v>
      </c>
      <c r="O29" s="41"/>
      <c r="R29" s="41"/>
      <c r="T29" s="41"/>
    </row>
    <row r="30" spans="1:20" x14ac:dyDescent="0.25">
      <c r="A30" s="47">
        <v>1</v>
      </c>
      <c r="B30" s="47">
        <v>1</v>
      </c>
      <c r="C30" s="41" t="s">
        <v>366</v>
      </c>
      <c r="D30" s="47" t="s">
        <v>367</v>
      </c>
      <c r="E30" s="47">
        <v>10100001</v>
      </c>
      <c r="F30" s="43" t="s">
        <v>372</v>
      </c>
      <c r="G30" s="46" t="s">
        <v>89</v>
      </c>
      <c r="H30" s="46" t="s">
        <v>265</v>
      </c>
      <c r="I30" s="43" t="s">
        <v>92</v>
      </c>
      <c r="J30" s="48">
        <v>6</v>
      </c>
      <c r="K30" s="49">
        <v>1</v>
      </c>
      <c r="L30" s="48">
        <v>6</v>
      </c>
      <c r="M30" s="49">
        <v>260</v>
      </c>
      <c r="N30" s="48">
        <v>1560</v>
      </c>
      <c r="O30" s="41"/>
      <c r="R30" s="41"/>
      <c r="T30" s="41"/>
    </row>
    <row r="31" spans="1:20" x14ac:dyDescent="0.25">
      <c r="A31" s="47">
        <v>1</v>
      </c>
      <c r="B31" s="47">
        <v>1</v>
      </c>
      <c r="C31" s="41" t="s">
        <v>366</v>
      </c>
      <c r="D31" s="47" t="s">
        <v>367</v>
      </c>
      <c r="E31" s="47">
        <v>10100001</v>
      </c>
      <c r="F31" s="43" t="s">
        <v>372</v>
      </c>
      <c r="G31" s="46" t="s">
        <v>89</v>
      </c>
      <c r="H31" s="46" t="s">
        <v>264</v>
      </c>
      <c r="I31" s="43" t="s">
        <v>93</v>
      </c>
      <c r="J31" s="48">
        <v>100.29999999999997</v>
      </c>
      <c r="K31" s="49">
        <v>1.0000000000000002</v>
      </c>
      <c r="L31" s="48">
        <v>100.29999999999998</v>
      </c>
      <c r="M31" s="49">
        <v>260</v>
      </c>
      <c r="N31" s="48">
        <v>26077.999999999996</v>
      </c>
      <c r="O31" s="41"/>
      <c r="R31" s="41"/>
      <c r="T31" s="41"/>
    </row>
    <row r="32" spans="1:20" x14ac:dyDescent="0.25">
      <c r="A32" s="47">
        <v>1</v>
      </c>
      <c r="B32" s="47">
        <v>1</v>
      </c>
      <c r="C32" s="41" t="s">
        <v>366</v>
      </c>
      <c r="D32" s="47" t="s">
        <v>367</v>
      </c>
      <c r="E32" s="47">
        <v>10100001</v>
      </c>
      <c r="F32" s="43" t="s">
        <v>372</v>
      </c>
      <c r="G32" s="46" t="s">
        <v>95</v>
      </c>
      <c r="H32" s="46" t="s">
        <v>265</v>
      </c>
      <c r="I32" s="43" t="s">
        <v>97</v>
      </c>
      <c r="J32" s="48">
        <v>12</v>
      </c>
      <c r="K32" s="49">
        <v>1</v>
      </c>
      <c r="L32" s="48">
        <v>12</v>
      </c>
      <c r="M32" s="49">
        <v>260</v>
      </c>
      <c r="N32" s="48">
        <v>3120</v>
      </c>
      <c r="O32" s="41"/>
      <c r="R32" s="41"/>
      <c r="T32" s="41"/>
    </row>
    <row r="33" spans="1:20" x14ac:dyDescent="0.25">
      <c r="A33" s="47">
        <v>1</v>
      </c>
      <c r="B33" s="47">
        <v>1</v>
      </c>
      <c r="C33" s="41" t="s">
        <v>366</v>
      </c>
      <c r="D33" s="47" t="s">
        <v>367</v>
      </c>
      <c r="E33" s="47">
        <v>10100926</v>
      </c>
      <c r="F33" s="43" t="s">
        <v>104</v>
      </c>
      <c r="G33" s="46" t="s">
        <v>89</v>
      </c>
      <c r="H33" s="46" t="s">
        <v>264</v>
      </c>
      <c r="I33" s="43" t="s">
        <v>90</v>
      </c>
      <c r="J33" s="48">
        <v>72</v>
      </c>
      <c r="K33" s="49">
        <v>1</v>
      </c>
      <c r="L33" s="48">
        <v>72</v>
      </c>
      <c r="M33" s="49">
        <v>260</v>
      </c>
      <c r="N33" s="48">
        <v>18720</v>
      </c>
      <c r="O33" s="41"/>
      <c r="R33" s="41"/>
      <c r="T33" s="41"/>
    </row>
    <row r="34" spans="1:20" x14ac:dyDescent="0.25">
      <c r="A34" s="47">
        <v>1</v>
      </c>
      <c r="B34" s="47">
        <v>1</v>
      </c>
      <c r="C34" s="41" t="s">
        <v>366</v>
      </c>
      <c r="D34" s="47" t="s">
        <v>367</v>
      </c>
      <c r="E34" s="47">
        <v>10100926</v>
      </c>
      <c r="F34" s="43" t="s">
        <v>104</v>
      </c>
      <c r="G34" s="46" t="s">
        <v>89</v>
      </c>
      <c r="H34" s="46" t="s">
        <v>265</v>
      </c>
      <c r="I34" s="43" t="s">
        <v>92</v>
      </c>
      <c r="J34" s="48">
        <v>22.5</v>
      </c>
      <c r="K34" s="49">
        <v>1</v>
      </c>
      <c r="L34" s="48">
        <v>22.5</v>
      </c>
      <c r="M34" s="49">
        <v>260</v>
      </c>
      <c r="N34" s="48">
        <v>5850</v>
      </c>
      <c r="O34" s="41"/>
      <c r="R34" s="41"/>
      <c r="T34" s="41"/>
    </row>
    <row r="35" spans="1:20" x14ac:dyDescent="0.25">
      <c r="A35" s="47">
        <v>1</v>
      </c>
      <c r="B35" s="47">
        <v>1</v>
      </c>
      <c r="C35" s="41" t="s">
        <v>366</v>
      </c>
      <c r="D35" s="47" t="s">
        <v>367</v>
      </c>
      <c r="E35" s="47">
        <v>10100926</v>
      </c>
      <c r="F35" s="43" t="s">
        <v>104</v>
      </c>
      <c r="G35" s="46" t="s">
        <v>89</v>
      </c>
      <c r="H35" s="46" t="s">
        <v>264</v>
      </c>
      <c r="I35" s="43" t="s">
        <v>93</v>
      </c>
      <c r="J35" s="48">
        <v>247</v>
      </c>
      <c r="K35" s="49">
        <v>1</v>
      </c>
      <c r="L35" s="48">
        <v>247</v>
      </c>
      <c r="M35" s="49">
        <v>260</v>
      </c>
      <c r="N35" s="48">
        <v>64220</v>
      </c>
      <c r="O35" s="41"/>
      <c r="R35" s="41"/>
      <c r="T35" s="41"/>
    </row>
    <row r="36" spans="1:20" x14ac:dyDescent="0.25">
      <c r="A36" s="47">
        <v>1</v>
      </c>
      <c r="B36" s="47">
        <v>1</v>
      </c>
      <c r="C36" s="41" t="s">
        <v>366</v>
      </c>
      <c r="D36" s="47" t="s">
        <v>367</v>
      </c>
      <c r="E36" s="47">
        <v>10200568</v>
      </c>
      <c r="F36" s="43" t="s">
        <v>105</v>
      </c>
      <c r="G36" s="46" t="s">
        <v>89</v>
      </c>
      <c r="H36" s="46" t="s">
        <v>264</v>
      </c>
      <c r="I36" s="43" t="s">
        <v>90</v>
      </c>
      <c r="J36" s="48">
        <v>67.299999999999983</v>
      </c>
      <c r="K36" s="49">
        <v>1</v>
      </c>
      <c r="L36" s="48">
        <v>67.299999999999983</v>
      </c>
      <c r="M36" s="49">
        <v>12</v>
      </c>
      <c r="N36" s="48">
        <v>807.5999999999998</v>
      </c>
      <c r="O36" s="41"/>
      <c r="R36" s="41"/>
      <c r="T36" s="41"/>
    </row>
    <row r="37" spans="1:20" x14ac:dyDescent="0.25">
      <c r="A37" s="47">
        <v>1</v>
      </c>
      <c r="B37" s="47">
        <v>1</v>
      </c>
      <c r="C37" s="41" t="s">
        <v>366</v>
      </c>
      <c r="D37" s="47" t="s">
        <v>367</v>
      </c>
      <c r="E37" s="47">
        <v>10200568</v>
      </c>
      <c r="F37" s="43" t="s">
        <v>105</v>
      </c>
      <c r="G37" s="46" t="s">
        <v>89</v>
      </c>
      <c r="H37" s="46" t="s">
        <v>265</v>
      </c>
      <c r="I37" s="43" t="s">
        <v>92</v>
      </c>
      <c r="J37" s="48">
        <v>6.5</v>
      </c>
      <c r="K37" s="49">
        <v>1</v>
      </c>
      <c r="L37" s="48">
        <v>6.5</v>
      </c>
      <c r="M37" s="49">
        <v>12</v>
      </c>
      <c r="N37" s="48">
        <v>78</v>
      </c>
      <c r="O37" s="41"/>
      <c r="R37" s="41"/>
      <c r="T37" s="41"/>
    </row>
    <row r="38" spans="1:20" x14ac:dyDescent="0.25">
      <c r="A38" s="47">
        <v>1</v>
      </c>
      <c r="B38" s="47">
        <v>1</v>
      </c>
      <c r="C38" s="41" t="s">
        <v>366</v>
      </c>
      <c r="D38" s="47" t="s">
        <v>367</v>
      </c>
      <c r="E38" s="47">
        <v>10200568</v>
      </c>
      <c r="F38" s="43" t="s">
        <v>105</v>
      </c>
      <c r="G38" s="46" t="s">
        <v>89</v>
      </c>
      <c r="H38" s="46" t="s">
        <v>264</v>
      </c>
      <c r="I38" s="43" t="s">
        <v>93</v>
      </c>
      <c r="J38" s="48">
        <v>3</v>
      </c>
      <c r="K38" s="49">
        <v>1</v>
      </c>
      <c r="L38" s="48">
        <v>3</v>
      </c>
      <c r="M38" s="49">
        <v>12</v>
      </c>
      <c r="N38" s="48">
        <v>36</v>
      </c>
      <c r="O38" s="41"/>
      <c r="R38" s="41"/>
      <c r="T38" s="41"/>
    </row>
    <row r="39" spans="1:20" x14ac:dyDescent="0.25">
      <c r="A39" s="47">
        <v>1</v>
      </c>
      <c r="B39" s="47">
        <v>2</v>
      </c>
      <c r="C39" s="41" t="s">
        <v>373</v>
      </c>
      <c r="D39" s="47" t="s">
        <v>374</v>
      </c>
      <c r="E39" s="47">
        <v>10100593</v>
      </c>
      <c r="F39" s="43" t="s">
        <v>375</v>
      </c>
      <c r="G39" s="46" t="s">
        <v>89</v>
      </c>
      <c r="H39" s="46" t="s">
        <v>264</v>
      </c>
      <c r="I39" s="43" t="s">
        <v>90</v>
      </c>
      <c r="J39" s="48">
        <v>278.90000000000003</v>
      </c>
      <c r="K39" s="49">
        <v>0.99999999999999978</v>
      </c>
      <c r="L39" s="48">
        <v>278.89999999999998</v>
      </c>
      <c r="M39" s="49">
        <v>104</v>
      </c>
      <c r="N39" s="48">
        <v>29005.599999999999</v>
      </c>
      <c r="O39" s="41"/>
      <c r="R39" s="41"/>
      <c r="T39" s="41"/>
    </row>
    <row r="40" spans="1:20" x14ac:dyDescent="0.25">
      <c r="A40" s="47">
        <v>1</v>
      </c>
      <c r="B40" s="47">
        <v>2</v>
      </c>
      <c r="C40" s="41" t="s">
        <v>373</v>
      </c>
      <c r="D40" s="47" t="s">
        <v>374</v>
      </c>
      <c r="E40" s="47">
        <v>10100593</v>
      </c>
      <c r="F40" s="43" t="s">
        <v>375</v>
      </c>
      <c r="G40" s="46" t="s">
        <v>89</v>
      </c>
      <c r="H40" s="46" t="s">
        <v>265</v>
      </c>
      <c r="I40" s="43" t="s">
        <v>91</v>
      </c>
      <c r="J40" s="48">
        <v>21.5</v>
      </c>
      <c r="K40" s="49">
        <v>1</v>
      </c>
      <c r="L40" s="48">
        <v>21.5</v>
      </c>
      <c r="M40" s="49">
        <v>104</v>
      </c>
      <c r="N40" s="48">
        <v>2236</v>
      </c>
      <c r="O40" s="41"/>
      <c r="R40" s="41"/>
      <c r="T40" s="41"/>
    </row>
    <row r="41" spans="1:20" x14ac:dyDescent="0.25">
      <c r="A41" s="47">
        <v>1</v>
      </c>
      <c r="B41" s="47">
        <v>2</v>
      </c>
      <c r="C41" s="41" t="s">
        <v>373</v>
      </c>
      <c r="D41" s="47" t="s">
        <v>374</v>
      </c>
      <c r="E41" s="47">
        <v>10100593</v>
      </c>
      <c r="F41" s="43" t="s">
        <v>375</v>
      </c>
      <c r="G41" s="46" t="s">
        <v>89</v>
      </c>
      <c r="H41" s="46" t="s">
        <v>265</v>
      </c>
      <c r="I41" s="43" t="s">
        <v>92</v>
      </c>
      <c r="J41" s="48">
        <v>13.900000000000004</v>
      </c>
      <c r="K41" s="49">
        <v>0.99999999999999989</v>
      </c>
      <c r="L41" s="48">
        <v>13.900000000000002</v>
      </c>
      <c r="M41" s="49">
        <v>104</v>
      </c>
      <c r="N41" s="48">
        <v>1445.6000000000001</v>
      </c>
      <c r="O41" s="41"/>
      <c r="R41" s="41"/>
      <c r="T41" s="41"/>
    </row>
    <row r="42" spans="1:20" x14ac:dyDescent="0.25">
      <c r="A42" s="47">
        <v>1</v>
      </c>
      <c r="B42" s="47">
        <v>2</v>
      </c>
      <c r="C42" s="41" t="s">
        <v>373</v>
      </c>
      <c r="D42" s="47" t="s">
        <v>374</v>
      </c>
      <c r="E42" s="47">
        <v>10100593</v>
      </c>
      <c r="F42" s="43" t="s">
        <v>375</v>
      </c>
      <c r="G42" s="46" t="s">
        <v>89</v>
      </c>
      <c r="H42" s="46" t="s">
        <v>264</v>
      </c>
      <c r="I42" s="43" t="s">
        <v>93</v>
      </c>
      <c r="J42" s="48">
        <v>30.800000000000008</v>
      </c>
      <c r="K42" s="49">
        <v>0.99999999999999989</v>
      </c>
      <c r="L42" s="48">
        <v>30.800000000000004</v>
      </c>
      <c r="M42" s="49">
        <v>104</v>
      </c>
      <c r="N42" s="48">
        <v>3203.2000000000003</v>
      </c>
      <c r="O42" s="41"/>
      <c r="R42" s="41"/>
      <c r="T42" s="41"/>
    </row>
    <row r="43" spans="1:20" x14ac:dyDescent="0.25">
      <c r="A43" s="47">
        <v>1</v>
      </c>
      <c r="B43" s="47">
        <v>2</v>
      </c>
      <c r="C43" s="41" t="s">
        <v>373</v>
      </c>
      <c r="D43" s="47" t="s">
        <v>374</v>
      </c>
      <c r="E43" s="47">
        <v>10101332</v>
      </c>
      <c r="F43" s="43" t="s">
        <v>106</v>
      </c>
      <c r="G43" s="46" t="s">
        <v>95</v>
      </c>
      <c r="H43" s="46" t="s">
        <v>264</v>
      </c>
      <c r="I43" s="43" t="s">
        <v>90</v>
      </c>
      <c r="J43" s="48">
        <v>118</v>
      </c>
      <c r="K43" s="49">
        <v>1</v>
      </c>
      <c r="L43" s="48">
        <v>118</v>
      </c>
      <c r="M43" s="49">
        <v>104</v>
      </c>
      <c r="N43" s="48">
        <v>12272</v>
      </c>
      <c r="O43" s="41"/>
      <c r="R43" s="41"/>
      <c r="T43" s="41"/>
    </row>
    <row r="44" spans="1:20" x14ac:dyDescent="0.25">
      <c r="A44" s="47">
        <v>1</v>
      </c>
      <c r="B44" s="47">
        <v>2</v>
      </c>
      <c r="C44" s="41" t="s">
        <v>373</v>
      </c>
      <c r="D44" s="47" t="s">
        <v>374</v>
      </c>
      <c r="E44" s="47">
        <v>10101332</v>
      </c>
      <c r="F44" s="43" t="s">
        <v>106</v>
      </c>
      <c r="G44" s="46" t="s">
        <v>95</v>
      </c>
      <c r="H44" s="46" t="s">
        <v>265</v>
      </c>
      <c r="I44" s="43" t="s">
        <v>97</v>
      </c>
      <c r="J44" s="48">
        <v>36.899999999999991</v>
      </c>
      <c r="K44" s="49">
        <v>1</v>
      </c>
      <c r="L44" s="48">
        <v>36.899999999999991</v>
      </c>
      <c r="M44" s="49">
        <v>104</v>
      </c>
      <c r="N44" s="48">
        <v>3837.599999999999</v>
      </c>
      <c r="O44" s="41"/>
      <c r="R44" s="41"/>
      <c r="T44" s="41"/>
    </row>
    <row r="45" spans="1:20" x14ac:dyDescent="0.25">
      <c r="A45" s="47">
        <v>1</v>
      </c>
      <c r="B45" s="47">
        <v>2</v>
      </c>
      <c r="C45" s="41" t="s">
        <v>373</v>
      </c>
      <c r="D45" s="47" t="s">
        <v>374</v>
      </c>
      <c r="E45" s="47">
        <v>10101332</v>
      </c>
      <c r="F45" s="43" t="s">
        <v>106</v>
      </c>
      <c r="G45" s="46" t="s">
        <v>95</v>
      </c>
      <c r="H45" s="46" t="s">
        <v>265</v>
      </c>
      <c r="I45" s="43" t="s">
        <v>92</v>
      </c>
      <c r="J45" s="48">
        <v>9.19</v>
      </c>
      <c r="K45" s="49">
        <v>1</v>
      </c>
      <c r="L45" s="48">
        <v>9.19</v>
      </c>
      <c r="M45" s="49">
        <v>104</v>
      </c>
      <c r="N45" s="48">
        <v>955.76</v>
      </c>
      <c r="O45" s="41"/>
      <c r="R45" s="41"/>
      <c r="T45" s="41"/>
    </row>
    <row r="46" spans="1:20" x14ac:dyDescent="0.25">
      <c r="A46" s="47">
        <v>1</v>
      </c>
      <c r="B46" s="47">
        <v>2</v>
      </c>
      <c r="C46" s="41" t="s">
        <v>373</v>
      </c>
      <c r="D46" s="47" t="s">
        <v>374</v>
      </c>
      <c r="E46" s="47">
        <v>10102150</v>
      </c>
      <c r="F46" s="43" t="s">
        <v>107</v>
      </c>
      <c r="G46" s="46" t="s">
        <v>95</v>
      </c>
      <c r="H46" s="46" t="s">
        <v>264</v>
      </c>
      <c r="I46" s="43" t="s">
        <v>90</v>
      </c>
      <c r="J46" s="48">
        <v>77.200000000000017</v>
      </c>
      <c r="K46" s="49">
        <v>1</v>
      </c>
      <c r="L46" s="48">
        <v>77.200000000000017</v>
      </c>
      <c r="M46" s="49">
        <v>104</v>
      </c>
      <c r="N46" s="48">
        <v>8028.8000000000011</v>
      </c>
      <c r="O46" s="41"/>
      <c r="R46" s="41"/>
      <c r="T46" s="41"/>
    </row>
    <row r="47" spans="1:20" x14ac:dyDescent="0.25">
      <c r="A47" s="47">
        <v>1</v>
      </c>
      <c r="B47" s="47">
        <v>2</v>
      </c>
      <c r="C47" s="41" t="s">
        <v>373</v>
      </c>
      <c r="D47" s="47" t="s">
        <v>374</v>
      </c>
      <c r="E47" s="47">
        <v>10102150</v>
      </c>
      <c r="F47" s="43" t="s">
        <v>107</v>
      </c>
      <c r="G47" s="46" t="s">
        <v>95</v>
      </c>
      <c r="H47" s="46" t="s">
        <v>265</v>
      </c>
      <c r="I47" s="43" t="s">
        <v>97</v>
      </c>
      <c r="J47" s="48">
        <v>14.56</v>
      </c>
      <c r="K47" s="49">
        <v>0.99999999999999989</v>
      </c>
      <c r="L47" s="48">
        <v>14.559999999999999</v>
      </c>
      <c r="M47" s="49">
        <v>104</v>
      </c>
      <c r="N47" s="48">
        <v>1514.2399999999998</v>
      </c>
      <c r="O47" s="41"/>
      <c r="R47" s="41"/>
      <c r="T47" s="41"/>
    </row>
    <row r="48" spans="1:20" x14ac:dyDescent="0.25">
      <c r="A48" s="47">
        <v>1</v>
      </c>
      <c r="B48" s="47">
        <v>2</v>
      </c>
      <c r="C48" s="41" t="s">
        <v>373</v>
      </c>
      <c r="D48" s="47" t="s">
        <v>374</v>
      </c>
      <c r="E48" s="47">
        <v>10102150</v>
      </c>
      <c r="F48" s="43" t="s">
        <v>107</v>
      </c>
      <c r="G48" s="46" t="s">
        <v>95</v>
      </c>
      <c r="H48" s="46" t="s">
        <v>265</v>
      </c>
      <c r="I48" s="43" t="s">
        <v>92</v>
      </c>
      <c r="J48" s="48">
        <v>11.629999999999997</v>
      </c>
      <c r="K48" s="49">
        <v>1.0000000000000002</v>
      </c>
      <c r="L48" s="48">
        <v>11.629999999999999</v>
      </c>
      <c r="M48" s="49">
        <v>104</v>
      </c>
      <c r="N48" s="48">
        <v>1209.52</v>
      </c>
      <c r="O48" s="41"/>
      <c r="R48" s="41"/>
      <c r="T48" s="41"/>
    </row>
    <row r="49" spans="1:20" x14ac:dyDescent="0.25">
      <c r="A49" s="47">
        <v>1</v>
      </c>
      <c r="B49" s="47">
        <v>2</v>
      </c>
      <c r="C49" s="41" t="s">
        <v>373</v>
      </c>
      <c r="D49" s="47" t="s">
        <v>374</v>
      </c>
      <c r="E49" s="47">
        <v>10101898</v>
      </c>
      <c r="F49" s="43" t="s">
        <v>108</v>
      </c>
      <c r="G49" s="46" t="s">
        <v>95</v>
      </c>
      <c r="H49" s="46" t="s">
        <v>264</v>
      </c>
      <c r="I49" s="43" t="s">
        <v>90</v>
      </c>
      <c r="J49" s="48">
        <v>141.27000000000001</v>
      </c>
      <c r="K49" s="49">
        <v>1</v>
      </c>
      <c r="L49" s="48">
        <v>141.27000000000001</v>
      </c>
      <c r="M49" s="49">
        <v>104</v>
      </c>
      <c r="N49" s="48">
        <v>14692.080000000002</v>
      </c>
      <c r="O49" s="41"/>
      <c r="R49" s="41"/>
      <c r="T49" s="41"/>
    </row>
    <row r="50" spans="1:20" x14ac:dyDescent="0.25">
      <c r="A50" s="47">
        <v>1</v>
      </c>
      <c r="B50" s="47">
        <v>2</v>
      </c>
      <c r="C50" s="41" t="s">
        <v>373</v>
      </c>
      <c r="D50" s="47" t="s">
        <v>374</v>
      </c>
      <c r="E50" s="47">
        <v>10101898</v>
      </c>
      <c r="F50" s="43" t="s">
        <v>108</v>
      </c>
      <c r="G50" s="46" t="s">
        <v>95</v>
      </c>
      <c r="H50" s="46" t="s">
        <v>265</v>
      </c>
      <c r="I50" s="43" t="s">
        <v>97</v>
      </c>
      <c r="J50" s="48">
        <v>21.38</v>
      </c>
      <c r="K50" s="49">
        <v>1</v>
      </c>
      <c r="L50" s="48">
        <v>21.38</v>
      </c>
      <c r="M50" s="49">
        <v>104</v>
      </c>
      <c r="N50" s="48">
        <v>2223.52</v>
      </c>
      <c r="O50" s="41"/>
      <c r="R50" s="41"/>
      <c r="T50" s="41"/>
    </row>
    <row r="51" spans="1:20" x14ac:dyDescent="0.25">
      <c r="A51" s="47">
        <v>1</v>
      </c>
      <c r="B51" s="47">
        <v>2</v>
      </c>
      <c r="C51" s="41" t="s">
        <v>373</v>
      </c>
      <c r="D51" s="47" t="s">
        <v>374</v>
      </c>
      <c r="E51" s="47">
        <v>10101898</v>
      </c>
      <c r="F51" s="43" t="s">
        <v>108</v>
      </c>
      <c r="G51" s="46" t="s">
        <v>95</v>
      </c>
      <c r="H51" s="46" t="s">
        <v>265</v>
      </c>
      <c r="I51" s="43" t="s">
        <v>92</v>
      </c>
      <c r="J51" s="48">
        <v>16.270000000000003</v>
      </c>
      <c r="K51" s="49">
        <v>1</v>
      </c>
      <c r="L51" s="48">
        <v>16.270000000000003</v>
      </c>
      <c r="M51" s="49">
        <v>104</v>
      </c>
      <c r="N51" s="48">
        <v>1692.0800000000004</v>
      </c>
      <c r="O51" s="41"/>
      <c r="R51" s="41"/>
      <c r="T51" s="41"/>
    </row>
    <row r="52" spans="1:20" x14ac:dyDescent="0.25">
      <c r="A52" s="47">
        <v>1</v>
      </c>
      <c r="B52" s="47">
        <v>2</v>
      </c>
      <c r="C52" s="41" t="s">
        <v>373</v>
      </c>
      <c r="D52" s="47" t="s">
        <v>374</v>
      </c>
      <c r="E52" s="47">
        <v>10101489</v>
      </c>
      <c r="F52" s="43" t="s">
        <v>376</v>
      </c>
      <c r="G52" s="46" t="s">
        <v>89</v>
      </c>
      <c r="H52" s="46" t="s">
        <v>264</v>
      </c>
      <c r="I52" s="43" t="s">
        <v>90</v>
      </c>
      <c r="J52" s="48">
        <v>105</v>
      </c>
      <c r="K52" s="49">
        <v>1</v>
      </c>
      <c r="L52" s="48">
        <v>105</v>
      </c>
      <c r="M52" s="49">
        <v>104</v>
      </c>
      <c r="N52" s="48">
        <v>10920</v>
      </c>
      <c r="O52" s="41"/>
      <c r="R52" s="41"/>
      <c r="T52" s="41"/>
    </row>
    <row r="53" spans="1:20" x14ac:dyDescent="0.25">
      <c r="A53" s="47">
        <v>1</v>
      </c>
      <c r="B53" s="47">
        <v>2</v>
      </c>
      <c r="C53" s="41" t="s">
        <v>373</v>
      </c>
      <c r="D53" s="47" t="s">
        <v>374</v>
      </c>
      <c r="E53" s="47">
        <v>10101489</v>
      </c>
      <c r="F53" s="43" t="s">
        <v>376</v>
      </c>
      <c r="G53" s="46" t="s">
        <v>89</v>
      </c>
      <c r="H53" s="46" t="s">
        <v>265</v>
      </c>
      <c r="I53" s="43" t="s">
        <v>92</v>
      </c>
      <c r="J53" s="48">
        <v>10.75</v>
      </c>
      <c r="K53" s="49">
        <v>1</v>
      </c>
      <c r="L53" s="48">
        <v>10.75</v>
      </c>
      <c r="M53" s="49">
        <v>104</v>
      </c>
      <c r="N53" s="48">
        <v>1118</v>
      </c>
      <c r="O53" s="41"/>
      <c r="R53" s="41"/>
      <c r="T53" s="41"/>
    </row>
    <row r="54" spans="1:20" x14ac:dyDescent="0.25">
      <c r="A54" s="47">
        <v>1</v>
      </c>
      <c r="B54" s="47">
        <v>2</v>
      </c>
      <c r="C54" s="41" t="s">
        <v>373</v>
      </c>
      <c r="D54" s="47" t="s">
        <v>374</v>
      </c>
      <c r="E54" s="47">
        <v>10101489</v>
      </c>
      <c r="F54" s="43" t="s">
        <v>376</v>
      </c>
      <c r="G54" s="46" t="s">
        <v>89</v>
      </c>
      <c r="H54" s="46" t="s">
        <v>264</v>
      </c>
      <c r="I54" s="43" t="s">
        <v>93</v>
      </c>
      <c r="J54" s="48">
        <v>55</v>
      </c>
      <c r="K54" s="49">
        <v>1</v>
      </c>
      <c r="L54" s="48">
        <v>55</v>
      </c>
      <c r="M54" s="49">
        <v>104</v>
      </c>
      <c r="N54" s="48">
        <v>5720</v>
      </c>
      <c r="O54" s="41"/>
      <c r="R54" s="41"/>
      <c r="T54" s="41"/>
    </row>
    <row r="55" spans="1:20" x14ac:dyDescent="0.25">
      <c r="A55" s="47">
        <v>1</v>
      </c>
      <c r="B55" s="47">
        <v>2</v>
      </c>
      <c r="C55" s="41" t="s">
        <v>373</v>
      </c>
      <c r="D55" s="47" t="s">
        <v>374</v>
      </c>
      <c r="E55" s="47">
        <v>10100104</v>
      </c>
      <c r="F55" s="43" t="s">
        <v>109</v>
      </c>
      <c r="G55" s="46" t="s">
        <v>95</v>
      </c>
      <c r="H55" s="46" t="s">
        <v>265</v>
      </c>
      <c r="I55" s="43" t="s">
        <v>97</v>
      </c>
      <c r="J55" s="48">
        <v>12.230000000000002</v>
      </c>
      <c r="K55" s="49">
        <v>0.99999999999999967</v>
      </c>
      <c r="L55" s="48">
        <v>12.229999999999999</v>
      </c>
      <c r="M55" s="49">
        <v>52</v>
      </c>
      <c r="N55" s="48">
        <v>635.95999999999992</v>
      </c>
      <c r="O55" s="41"/>
      <c r="R55" s="41"/>
      <c r="T55" s="41"/>
    </row>
    <row r="56" spans="1:20" x14ac:dyDescent="0.25">
      <c r="A56" s="47">
        <v>1</v>
      </c>
      <c r="B56" s="47">
        <v>2</v>
      </c>
      <c r="C56" s="41" t="s">
        <v>373</v>
      </c>
      <c r="D56" s="47" t="s">
        <v>374</v>
      </c>
      <c r="E56" s="47">
        <v>10100104</v>
      </c>
      <c r="F56" s="43" t="s">
        <v>109</v>
      </c>
      <c r="G56" s="46" t="s">
        <v>95</v>
      </c>
      <c r="H56" s="46" t="s">
        <v>264</v>
      </c>
      <c r="I56" s="43" t="s">
        <v>96</v>
      </c>
      <c r="J56" s="48">
        <v>14.039999999999994</v>
      </c>
      <c r="K56" s="49">
        <v>1.0000000000000004</v>
      </c>
      <c r="L56" s="48">
        <v>14.04</v>
      </c>
      <c r="M56" s="49">
        <v>52</v>
      </c>
      <c r="N56" s="48">
        <v>730.07999999999993</v>
      </c>
      <c r="O56" s="41"/>
      <c r="R56" s="41"/>
      <c r="T56" s="41"/>
    </row>
    <row r="57" spans="1:20" x14ac:dyDescent="0.25">
      <c r="A57" s="47">
        <v>1</v>
      </c>
      <c r="B57" s="47">
        <v>2</v>
      </c>
      <c r="C57" s="41" t="s">
        <v>373</v>
      </c>
      <c r="D57" s="47" t="s">
        <v>374</v>
      </c>
      <c r="E57" s="47">
        <v>10100113</v>
      </c>
      <c r="F57" s="43" t="s">
        <v>377</v>
      </c>
      <c r="G57" s="46" t="s">
        <v>89</v>
      </c>
      <c r="H57" s="46" t="s">
        <v>264</v>
      </c>
      <c r="I57" s="43" t="s">
        <v>110</v>
      </c>
      <c r="J57" s="48">
        <v>197.10999999999999</v>
      </c>
      <c r="K57" s="49">
        <v>2.0000000000000009</v>
      </c>
      <c r="L57" s="48">
        <v>394.22000000000014</v>
      </c>
      <c r="M57" s="49">
        <v>365</v>
      </c>
      <c r="N57" s="48">
        <v>143890.30000000005</v>
      </c>
      <c r="O57" s="41"/>
      <c r="R57" s="41"/>
      <c r="T57" s="41"/>
    </row>
    <row r="58" spans="1:20" x14ac:dyDescent="0.25">
      <c r="A58" s="47">
        <v>1</v>
      </c>
      <c r="B58" s="47">
        <v>2</v>
      </c>
      <c r="C58" s="41" t="s">
        <v>373</v>
      </c>
      <c r="D58" s="47" t="s">
        <v>374</v>
      </c>
      <c r="E58" s="47">
        <v>10100942</v>
      </c>
      <c r="F58" s="43" t="s">
        <v>378</v>
      </c>
      <c r="G58" s="46" t="s">
        <v>95</v>
      </c>
      <c r="H58" s="46" t="s">
        <v>265</v>
      </c>
      <c r="I58" s="43" t="s">
        <v>97</v>
      </c>
      <c r="J58" s="48">
        <v>10.319999999999999</v>
      </c>
      <c r="K58" s="49">
        <v>1.0000000000000002</v>
      </c>
      <c r="L58" s="48">
        <v>10.32</v>
      </c>
      <c r="M58" s="49">
        <v>52</v>
      </c>
      <c r="N58" s="48">
        <v>536.64</v>
      </c>
      <c r="O58" s="41"/>
      <c r="R58" s="41"/>
      <c r="T58" s="41"/>
    </row>
    <row r="59" spans="1:20" x14ac:dyDescent="0.25">
      <c r="A59" s="47">
        <v>1</v>
      </c>
      <c r="B59" s="47">
        <v>2</v>
      </c>
      <c r="C59" s="41" t="s">
        <v>373</v>
      </c>
      <c r="D59" s="47" t="s">
        <v>374</v>
      </c>
      <c r="E59" s="47">
        <v>10100942</v>
      </c>
      <c r="F59" s="43" t="s">
        <v>378</v>
      </c>
      <c r="G59" s="46" t="s">
        <v>95</v>
      </c>
      <c r="H59" s="46" t="s">
        <v>264</v>
      </c>
      <c r="I59" s="43" t="s">
        <v>96</v>
      </c>
      <c r="J59" s="48">
        <v>19.28</v>
      </c>
      <c r="K59" s="49">
        <v>0.99999999999999978</v>
      </c>
      <c r="L59" s="48">
        <v>19.279999999999998</v>
      </c>
      <c r="M59" s="49">
        <v>52</v>
      </c>
      <c r="N59" s="48">
        <v>1002.56</v>
      </c>
      <c r="O59" s="41"/>
      <c r="R59" s="41"/>
      <c r="T59" s="41"/>
    </row>
    <row r="60" spans="1:20" x14ac:dyDescent="0.25">
      <c r="A60" s="47">
        <v>1</v>
      </c>
      <c r="B60" s="47">
        <v>2</v>
      </c>
      <c r="C60" s="41" t="s">
        <v>373</v>
      </c>
      <c r="D60" s="47" t="s">
        <v>374</v>
      </c>
      <c r="E60" s="47">
        <v>10100942</v>
      </c>
      <c r="F60" s="43" t="s">
        <v>378</v>
      </c>
      <c r="G60" s="46" t="s">
        <v>95</v>
      </c>
      <c r="H60" s="46" t="s">
        <v>265</v>
      </c>
      <c r="I60" s="43" t="s">
        <v>92</v>
      </c>
      <c r="J60" s="48">
        <v>4.43</v>
      </c>
      <c r="K60" s="49">
        <v>1.0000000000000002</v>
      </c>
      <c r="L60" s="48">
        <v>4.4300000000000006</v>
      </c>
      <c r="M60" s="49">
        <v>52</v>
      </c>
      <c r="N60" s="48">
        <v>230.36</v>
      </c>
      <c r="O60" s="41"/>
      <c r="R60" s="41"/>
      <c r="T60" s="41"/>
    </row>
    <row r="61" spans="1:20" x14ac:dyDescent="0.25">
      <c r="A61" s="47">
        <v>1</v>
      </c>
      <c r="B61" s="47">
        <v>2</v>
      </c>
      <c r="C61" s="41" t="s">
        <v>373</v>
      </c>
      <c r="D61" s="47" t="s">
        <v>374</v>
      </c>
      <c r="E61" s="47">
        <v>10100103</v>
      </c>
      <c r="F61" s="43" t="s">
        <v>111</v>
      </c>
      <c r="G61" s="46" t="s">
        <v>95</v>
      </c>
      <c r="H61" s="46" t="s">
        <v>265</v>
      </c>
      <c r="I61" s="43" t="s">
        <v>97</v>
      </c>
      <c r="J61" s="48">
        <v>10.33</v>
      </c>
      <c r="K61" s="49">
        <v>1</v>
      </c>
      <c r="L61" s="48">
        <v>10.33</v>
      </c>
      <c r="M61" s="49">
        <v>52</v>
      </c>
      <c r="N61" s="48">
        <v>537.16</v>
      </c>
      <c r="O61" s="41"/>
      <c r="R61" s="41"/>
      <c r="T61" s="41"/>
    </row>
    <row r="62" spans="1:20" x14ac:dyDescent="0.25">
      <c r="A62" s="47">
        <v>1</v>
      </c>
      <c r="B62" s="47">
        <v>2</v>
      </c>
      <c r="C62" s="41" t="s">
        <v>373</v>
      </c>
      <c r="D62" s="47" t="s">
        <v>374</v>
      </c>
      <c r="E62" s="47">
        <v>10100103</v>
      </c>
      <c r="F62" s="43" t="s">
        <v>111</v>
      </c>
      <c r="G62" s="46" t="s">
        <v>95</v>
      </c>
      <c r="H62" s="46" t="s">
        <v>264</v>
      </c>
      <c r="I62" s="43" t="s">
        <v>96</v>
      </c>
      <c r="J62" s="48">
        <v>45.06</v>
      </c>
      <c r="K62" s="49">
        <v>0.99999999999999989</v>
      </c>
      <c r="L62" s="48">
        <v>45.059999999999995</v>
      </c>
      <c r="M62" s="49">
        <v>52</v>
      </c>
      <c r="N62" s="48">
        <v>2343.12</v>
      </c>
      <c r="O62" s="41"/>
      <c r="R62" s="41"/>
      <c r="T62" s="41"/>
    </row>
    <row r="63" spans="1:20" x14ac:dyDescent="0.25">
      <c r="A63" s="47">
        <v>1</v>
      </c>
      <c r="B63" s="47">
        <v>2</v>
      </c>
      <c r="C63" s="41" t="s">
        <v>373</v>
      </c>
      <c r="D63" s="47" t="s">
        <v>374</v>
      </c>
      <c r="E63" s="47">
        <v>10100103</v>
      </c>
      <c r="F63" s="43" t="s">
        <v>112</v>
      </c>
      <c r="G63" s="46" t="s">
        <v>95</v>
      </c>
      <c r="H63" s="46" t="s">
        <v>265</v>
      </c>
      <c r="I63" s="43" t="s">
        <v>97</v>
      </c>
      <c r="J63" s="48">
        <v>18.300000000000004</v>
      </c>
      <c r="K63" s="49">
        <v>1</v>
      </c>
      <c r="L63" s="48">
        <v>18.300000000000004</v>
      </c>
      <c r="M63" s="49">
        <v>52</v>
      </c>
      <c r="N63" s="48">
        <v>951.60000000000014</v>
      </c>
      <c r="O63" s="41"/>
      <c r="R63" s="41"/>
      <c r="T63" s="41"/>
    </row>
    <row r="64" spans="1:20" x14ac:dyDescent="0.25">
      <c r="A64" s="47">
        <v>1</v>
      </c>
      <c r="B64" s="47">
        <v>2</v>
      </c>
      <c r="C64" s="41" t="s">
        <v>373</v>
      </c>
      <c r="D64" s="47" t="s">
        <v>374</v>
      </c>
      <c r="E64" s="47">
        <v>10100531</v>
      </c>
      <c r="F64" s="43" t="s">
        <v>113</v>
      </c>
      <c r="G64" s="46" t="s">
        <v>95</v>
      </c>
      <c r="H64" s="46" t="s">
        <v>265</v>
      </c>
      <c r="I64" s="43" t="s">
        <v>97</v>
      </c>
      <c r="J64" s="48">
        <v>20.389999999999997</v>
      </c>
      <c r="K64" s="49">
        <v>1.0000000000000002</v>
      </c>
      <c r="L64" s="48">
        <v>20.39</v>
      </c>
      <c r="M64" s="49">
        <v>52</v>
      </c>
      <c r="N64" s="48">
        <v>1060.28</v>
      </c>
      <c r="O64" s="41"/>
      <c r="R64" s="41"/>
      <c r="T64" s="41"/>
    </row>
    <row r="65" spans="1:20" x14ac:dyDescent="0.25">
      <c r="A65" s="47">
        <v>1</v>
      </c>
      <c r="B65" s="47">
        <v>2</v>
      </c>
      <c r="C65" s="41" t="s">
        <v>373</v>
      </c>
      <c r="D65" s="47" t="s">
        <v>374</v>
      </c>
      <c r="E65" s="47">
        <v>10100531</v>
      </c>
      <c r="F65" s="43" t="s">
        <v>113</v>
      </c>
      <c r="G65" s="46" t="s">
        <v>95</v>
      </c>
      <c r="H65" s="46" t="s">
        <v>265</v>
      </c>
      <c r="I65" s="43" t="s">
        <v>92</v>
      </c>
      <c r="J65" s="48">
        <v>1.5</v>
      </c>
      <c r="K65" s="49">
        <v>1</v>
      </c>
      <c r="L65" s="48">
        <v>1.5</v>
      </c>
      <c r="M65" s="49">
        <v>52</v>
      </c>
      <c r="N65" s="48">
        <v>78</v>
      </c>
      <c r="O65" s="41"/>
      <c r="R65" s="41"/>
      <c r="T65" s="41"/>
    </row>
    <row r="66" spans="1:20" x14ac:dyDescent="0.25">
      <c r="A66" s="47">
        <v>1</v>
      </c>
      <c r="B66" s="47">
        <v>2</v>
      </c>
      <c r="C66" s="41" t="s">
        <v>373</v>
      </c>
      <c r="D66" s="47" t="s">
        <v>374</v>
      </c>
      <c r="E66" s="47">
        <v>10101464</v>
      </c>
      <c r="F66" s="43" t="s">
        <v>114</v>
      </c>
      <c r="G66" s="46" t="s">
        <v>95</v>
      </c>
      <c r="H66" s="46" t="s">
        <v>265</v>
      </c>
      <c r="I66" s="43" t="s">
        <v>97</v>
      </c>
      <c r="J66" s="48">
        <v>37.199999999999996</v>
      </c>
      <c r="K66" s="49">
        <v>1</v>
      </c>
      <c r="L66" s="48">
        <v>37.199999999999996</v>
      </c>
      <c r="M66" s="49">
        <v>52</v>
      </c>
      <c r="N66" s="48">
        <v>1934.3999999999999</v>
      </c>
      <c r="O66" s="41"/>
      <c r="R66" s="41"/>
      <c r="T66" s="41"/>
    </row>
    <row r="67" spans="1:20" x14ac:dyDescent="0.25">
      <c r="A67" s="47">
        <v>1</v>
      </c>
      <c r="B67" s="47">
        <v>2</v>
      </c>
      <c r="C67" s="41" t="s">
        <v>373</v>
      </c>
      <c r="D67" s="47" t="s">
        <v>374</v>
      </c>
      <c r="E67" s="47">
        <v>10101464</v>
      </c>
      <c r="F67" s="43" t="s">
        <v>114</v>
      </c>
      <c r="G67" s="46" t="s">
        <v>95</v>
      </c>
      <c r="H67" s="46" t="s">
        <v>264</v>
      </c>
      <c r="I67" s="43" t="s">
        <v>96</v>
      </c>
      <c r="J67" s="48">
        <v>131.40000000000003</v>
      </c>
      <c r="K67" s="49">
        <v>1</v>
      </c>
      <c r="L67" s="48">
        <v>131.40000000000003</v>
      </c>
      <c r="M67" s="49">
        <v>52</v>
      </c>
      <c r="N67" s="48">
        <v>6832.8000000000011</v>
      </c>
      <c r="O67" s="41"/>
      <c r="R67" s="41"/>
      <c r="T67" s="41"/>
    </row>
    <row r="68" spans="1:20" x14ac:dyDescent="0.25">
      <c r="A68" s="47">
        <v>1</v>
      </c>
      <c r="B68" s="47">
        <v>2</v>
      </c>
      <c r="C68" s="41" t="s">
        <v>373</v>
      </c>
      <c r="D68" s="47" t="s">
        <v>374</v>
      </c>
      <c r="E68" s="47">
        <v>10101464</v>
      </c>
      <c r="F68" s="43" t="s">
        <v>114</v>
      </c>
      <c r="G68" s="46" t="s">
        <v>95</v>
      </c>
      <c r="H68" s="46" t="s">
        <v>265</v>
      </c>
      <c r="I68" s="43" t="s">
        <v>92</v>
      </c>
      <c r="J68" s="48">
        <v>6.1000000000000005</v>
      </c>
      <c r="K68" s="49">
        <v>0.99999999999999989</v>
      </c>
      <c r="L68" s="48">
        <v>6.1</v>
      </c>
      <c r="M68" s="49">
        <v>52</v>
      </c>
      <c r="N68" s="48">
        <v>317.2</v>
      </c>
      <c r="O68" s="41"/>
      <c r="R68" s="41"/>
      <c r="T68" s="41"/>
    </row>
    <row r="69" spans="1:20" x14ac:dyDescent="0.25">
      <c r="A69" s="47">
        <v>1</v>
      </c>
      <c r="B69" s="47">
        <v>2</v>
      </c>
      <c r="C69" s="41" t="s">
        <v>373</v>
      </c>
      <c r="D69" s="47" t="s">
        <v>374</v>
      </c>
      <c r="E69" s="47">
        <v>10100123</v>
      </c>
      <c r="F69" s="43" t="s">
        <v>115</v>
      </c>
      <c r="G69" s="46" t="s">
        <v>95</v>
      </c>
      <c r="H69" s="46" t="s">
        <v>265</v>
      </c>
      <c r="I69" s="43" t="s">
        <v>97</v>
      </c>
      <c r="J69" s="48">
        <v>15.139999999999995</v>
      </c>
      <c r="K69" s="49">
        <v>1.0000000000000002</v>
      </c>
      <c r="L69" s="48">
        <v>15.139999999999999</v>
      </c>
      <c r="M69" s="49">
        <v>52</v>
      </c>
      <c r="N69" s="48">
        <v>787.28</v>
      </c>
      <c r="O69" s="41"/>
      <c r="R69" s="41"/>
      <c r="T69" s="41"/>
    </row>
    <row r="70" spans="1:20" x14ac:dyDescent="0.25">
      <c r="A70" s="47">
        <v>1</v>
      </c>
      <c r="B70" s="47">
        <v>2</v>
      </c>
      <c r="C70" s="41" t="s">
        <v>373</v>
      </c>
      <c r="D70" s="47" t="s">
        <v>374</v>
      </c>
      <c r="E70" s="47">
        <v>10100123</v>
      </c>
      <c r="F70" s="43" t="s">
        <v>115</v>
      </c>
      <c r="G70" s="46" t="s">
        <v>95</v>
      </c>
      <c r="H70" s="46" t="s">
        <v>264</v>
      </c>
      <c r="I70" s="43" t="s">
        <v>96</v>
      </c>
      <c r="J70" s="48">
        <v>48.88</v>
      </c>
      <c r="K70" s="49">
        <v>1</v>
      </c>
      <c r="L70" s="48">
        <v>48.88</v>
      </c>
      <c r="M70" s="49">
        <v>52</v>
      </c>
      <c r="N70" s="48">
        <v>2541.7600000000002</v>
      </c>
      <c r="O70" s="41"/>
      <c r="R70" s="41"/>
      <c r="T70" s="41"/>
    </row>
    <row r="71" spans="1:20" x14ac:dyDescent="0.25">
      <c r="A71" s="47">
        <v>1</v>
      </c>
      <c r="B71" s="47">
        <v>2</v>
      </c>
      <c r="C71" s="41" t="s">
        <v>373</v>
      </c>
      <c r="D71" s="47" t="s">
        <v>374</v>
      </c>
      <c r="E71" s="47">
        <v>10100593</v>
      </c>
      <c r="F71" s="43" t="s">
        <v>379</v>
      </c>
      <c r="G71" s="46" t="s">
        <v>95</v>
      </c>
      <c r="H71" s="46" t="s">
        <v>265</v>
      </c>
      <c r="I71" s="43" t="s">
        <v>97</v>
      </c>
      <c r="J71" s="48">
        <v>22.56</v>
      </c>
      <c r="K71" s="49">
        <v>1.0000000000000002</v>
      </c>
      <c r="L71" s="48">
        <v>22.560000000000006</v>
      </c>
      <c r="M71" s="49">
        <v>260</v>
      </c>
      <c r="N71" s="48">
        <v>5865.6000000000013</v>
      </c>
      <c r="O71" s="41"/>
      <c r="R71" s="41"/>
      <c r="T71" s="41"/>
    </row>
    <row r="72" spans="1:20" x14ac:dyDescent="0.25">
      <c r="A72" s="47">
        <v>1</v>
      </c>
      <c r="B72" s="47">
        <v>2</v>
      </c>
      <c r="C72" s="41" t="s">
        <v>373</v>
      </c>
      <c r="D72" s="47" t="s">
        <v>374</v>
      </c>
      <c r="E72" s="47">
        <v>10100593</v>
      </c>
      <c r="F72" s="43" t="s">
        <v>379</v>
      </c>
      <c r="G72" s="46" t="s">
        <v>95</v>
      </c>
      <c r="H72" s="46" t="s">
        <v>264</v>
      </c>
      <c r="I72" s="43" t="s">
        <v>96</v>
      </c>
      <c r="J72" s="48">
        <v>23.37</v>
      </c>
      <c r="K72" s="49">
        <v>1.0000000000000002</v>
      </c>
      <c r="L72" s="48">
        <v>23.370000000000005</v>
      </c>
      <c r="M72" s="49">
        <v>260</v>
      </c>
      <c r="N72" s="48">
        <v>6076.2000000000007</v>
      </c>
      <c r="O72" s="41"/>
      <c r="R72" s="41"/>
      <c r="T72" s="41"/>
    </row>
    <row r="73" spans="1:20" x14ac:dyDescent="0.25">
      <c r="A73" s="47">
        <v>1</v>
      </c>
      <c r="B73" s="47">
        <v>2</v>
      </c>
      <c r="C73" s="41" t="s">
        <v>373</v>
      </c>
      <c r="D73" s="47" t="s">
        <v>374</v>
      </c>
      <c r="E73" s="47">
        <v>10100719</v>
      </c>
      <c r="F73" s="43" t="s">
        <v>116</v>
      </c>
      <c r="G73" s="46" t="s">
        <v>89</v>
      </c>
      <c r="H73" s="46" t="s">
        <v>265</v>
      </c>
      <c r="I73" s="43" t="s">
        <v>97</v>
      </c>
      <c r="J73" s="48">
        <v>255</v>
      </c>
      <c r="K73" s="49">
        <v>1</v>
      </c>
      <c r="L73" s="48">
        <v>255</v>
      </c>
      <c r="M73" s="49">
        <v>260</v>
      </c>
      <c r="N73" s="48">
        <v>66300</v>
      </c>
      <c r="O73" s="41"/>
      <c r="R73" s="41"/>
      <c r="T73" s="41"/>
    </row>
    <row r="74" spans="1:20" x14ac:dyDescent="0.25">
      <c r="A74" s="47">
        <v>1</v>
      </c>
      <c r="B74" s="47">
        <v>2</v>
      </c>
      <c r="C74" s="41" t="s">
        <v>373</v>
      </c>
      <c r="D74" s="47" t="s">
        <v>374</v>
      </c>
      <c r="E74" s="47">
        <v>10100719</v>
      </c>
      <c r="F74" s="43" t="s">
        <v>116</v>
      </c>
      <c r="G74" s="46" t="s">
        <v>89</v>
      </c>
      <c r="H74" s="46" t="s">
        <v>265</v>
      </c>
      <c r="I74" s="43" t="s">
        <v>92</v>
      </c>
      <c r="J74" s="48">
        <v>6.47</v>
      </c>
      <c r="K74" s="49">
        <v>0.99999999999999989</v>
      </c>
      <c r="L74" s="48">
        <v>6.4699999999999989</v>
      </c>
      <c r="M74" s="49">
        <v>260</v>
      </c>
      <c r="N74" s="48">
        <v>1682.1999999999998</v>
      </c>
      <c r="O74" s="41"/>
      <c r="R74" s="41"/>
      <c r="T74" s="41"/>
    </row>
    <row r="75" spans="1:20" x14ac:dyDescent="0.25">
      <c r="A75" s="47">
        <v>1</v>
      </c>
      <c r="B75" s="47">
        <v>2</v>
      </c>
      <c r="C75" s="41" t="s">
        <v>373</v>
      </c>
      <c r="D75" s="47" t="s">
        <v>374</v>
      </c>
      <c r="E75" s="47">
        <v>10100719</v>
      </c>
      <c r="F75" s="43" t="s">
        <v>116</v>
      </c>
      <c r="G75" s="46" t="s">
        <v>89</v>
      </c>
      <c r="H75" s="46" t="s">
        <v>264</v>
      </c>
      <c r="I75" s="43" t="s">
        <v>93</v>
      </c>
      <c r="J75" s="48">
        <v>6.2400000000000011</v>
      </c>
      <c r="K75" s="49">
        <v>0.99999999999999967</v>
      </c>
      <c r="L75" s="48">
        <v>6.2399999999999993</v>
      </c>
      <c r="M75" s="49">
        <v>260</v>
      </c>
      <c r="N75" s="48">
        <v>1622.3999999999999</v>
      </c>
      <c r="O75" s="41"/>
      <c r="R75" s="41"/>
      <c r="T75" s="41"/>
    </row>
    <row r="76" spans="1:20" x14ac:dyDescent="0.25">
      <c r="A76" s="47">
        <v>1</v>
      </c>
      <c r="B76" s="47">
        <v>2</v>
      </c>
      <c r="C76" s="41" t="s">
        <v>373</v>
      </c>
      <c r="D76" s="47" t="s">
        <v>374</v>
      </c>
      <c r="E76" s="47">
        <v>10100719</v>
      </c>
      <c r="F76" s="43" t="s">
        <v>380</v>
      </c>
      <c r="G76" s="46" t="s">
        <v>89</v>
      </c>
      <c r="H76" s="46" t="s">
        <v>264</v>
      </c>
      <c r="I76" s="43" t="s">
        <v>90</v>
      </c>
      <c r="J76" s="48">
        <v>480.19999999999987</v>
      </c>
      <c r="K76" s="49">
        <v>1.0000000000000002</v>
      </c>
      <c r="L76" s="48">
        <v>480.19999999999993</v>
      </c>
      <c r="M76" s="49">
        <v>260</v>
      </c>
      <c r="N76" s="48">
        <v>124851.99999999999</v>
      </c>
      <c r="O76" s="41"/>
      <c r="R76" s="41"/>
      <c r="T76" s="41"/>
    </row>
    <row r="77" spans="1:20" x14ac:dyDescent="0.25">
      <c r="A77" s="47">
        <v>1</v>
      </c>
      <c r="B77" s="47">
        <v>2</v>
      </c>
      <c r="C77" s="41" t="s">
        <v>373</v>
      </c>
      <c r="D77" s="47" t="s">
        <v>374</v>
      </c>
      <c r="E77" s="47">
        <v>10100719</v>
      </c>
      <c r="F77" s="43" t="s">
        <v>380</v>
      </c>
      <c r="G77" s="46" t="s">
        <v>89</v>
      </c>
      <c r="H77" s="46" t="s">
        <v>265</v>
      </c>
      <c r="I77" s="43" t="s">
        <v>91</v>
      </c>
      <c r="J77" s="48">
        <v>10.200000000000001</v>
      </c>
      <c r="K77" s="49">
        <v>0.99999999999999967</v>
      </c>
      <c r="L77" s="48">
        <v>10.199999999999998</v>
      </c>
      <c r="M77" s="49">
        <v>260</v>
      </c>
      <c r="N77" s="48">
        <v>2651.9999999999995</v>
      </c>
      <c r="O77" s="41"/>
      <c r="R77" s="41"/>
      <c r="T77" s="41"/>
    </row>
    <row r="78" spans="1:20" x14ac:dyDescent="0.25">
      <c r="A78" s="47">
        <v>1</v>
      </c>
      <c r="B78" s="47">
        <v>2</v>
      </c>
      <c r="C78" s="41" t="s">
        <v>373</v>
      </c>
      <c r="D78" s="47" t="s">
        <v>374</v>
      </c>
      <c r="E78" s="47">
        <v>10100719</v>
      </c>
      <c r="F78" s="43" t="s">
        <v>380</v>
      </c>
      <c r="G78" s="46" t="s">
        <v>89</v>
      </c>
      <c r="H78" s="46" t="s">
        <v>265</v>
      </c>
      <c r="I78" s="43" t="s">
        <v>92</v>
      </c>
      <c r="J78" s="48">
        <v>5.3999999999999995</v>
      </c>
      <c r="K78" s="49">
        <v>1.0000000000000002</v>
      </c>
      <c r="L78" s="48">
        <v>5.4000000000000012</v>
      </c>
      <c r="M78" s="49">
        <v>260</v>
      </c>
      <c r="N78" s="48">
        <v>1404.0000000000002</v>
      </c>
      <c r="O78" s="41"/>
      <c r="R78" s="41"/>
      <c r="T78" s="41"/>
    </row>
    <row r="79" spans="1:20" x14ac:dyDescent="0.25">
      <c r="A79" s="47">
        <v>1</v>
      </c>
      <c r="B79" s="47">
        <v>2</v>
      </c>
      <c r="C79" s="41" t="s">
        <v>373</v>
      </c>
      <c r="D79" s="47" t="s">
        <v>374</v>
      </c>
      <c r="E79" s="47">
        <v>10100719</v>
      </c>
      <c r="F79" s="43" t="s">
        <v>380</v>
      </c>
      <c r="G79" s="46" t="s">
        <v>89</v>
      </c>
      <c r="H79" s="46" t="s">
        <v>264</v>
      </c>
      <c r="I79" s="43" t="s">
        <v>93</v>
      </c>
      <c r="J79" s="48">
        <v>251</v>
      </c>
      <c r="K79" s="49">
        <v>1</v>
      </c>
      <c r="L79" s="48">
        <v>251</v>
      </c>
      <c r="M79" s="49">
        <v>260</v>
      </c>
      <c r="N79" s="48">
        <v>65260</v>
      </c>
      <c r="O79" s="41"/>
      <c r="R79" s="41"/>
      <c r="T79" s="41"/>
    </row>
    <row r="80" spans="1:20" x14ac:dyDescent="0.25">
      <c r="A80" s="47">
        <v>1</v>
      </c>
      <c r="B80" s="47">
        <v>2</v>
      </c>
      <c r="C80" s="41" t="s">
        <v>373</v>
      </c>
      <c r="D80" s="47" t="s">
        <v>374</v>
      </c>
      <c r="E80" s="47">
        <v>10100719</v>
      </c>
      <c r="F80" s="43" t="s">
        <v>381</v>
      </c>
      <c r="G80" s="46" t="s">
        <v>89</v>
      </c>
      <c r="H80" s="46" t="s">
        <v>265</v>
      </c>
      <c r="I80" s="43" t="s">
        <v>91</v>
      </c>
      <c r="J80" s="48">
        <v>975.89999999999975</v>
      </c>
      <c r="K80" s="49">
        <v>3</v>
      </c>
      <c r="L80" s="48">
        <v>2927.6999999999994</v>
      </c>
      <c r="M80" s="49">
        <v>365</v>
      </c>
      <c r="N80" s="48">
        <v>1068610.4999999998</v>
      </c>
      <c r="O80" s="41"/>
      <c r="R80" s="41"/>
      <c r="T80" s="41"/>
    </row>
    <row r="81" spans="1:20" x14ac:dyDescent="0.25">
      <c r="A81" s="47">
        <v>1</v>
      </c>
      <c r="B81" s="47">
        <v>2</v>
      </c>
      <c r="C81" s="41" t="s">
        <v>373</v>
      </c>
      <c r="D81" s="47" t="s">
        <v>374</v>
      </c>
      <c r="E81" s="47">
        <v>10100719</v>
      </c>
      <c r="F81" s="43" t="s">
        <v>381</v>
      </c>
      <c r="G81" s="46" t="s">
        <v>89</v>
      </c>
      <c r="H81" s="46" t="s">
        <v>265</v>
      </c>
      <c r="I81" s="43" t="s">
        <v>92</v>
      </c>
      <c r="J81" s="48">
        <v>45.699999999999996</v>
      </c>
      <c r="K81" s="49">
        <v>3</v>
      </c>
      <c r="L81" s="48">
        <v>137.1</v>
      </c>
      <c r="M81" s="49">
        <v>365</v>
      </c>
      <c r="N81" s="48">
        <v>50041.5</v>
      </c>
      <c r="O81" s="41"/>
      <c r="R81" s="41"/>
      <c r="T81" s="41"/>
    </row>
    <row r="82" spans="1:20" x14ac:dyDescent="0.25">
      <c r="A82" s="47">
        <v>1</v>
      </c>
      <c r="B82" s="47">
        <v>2</v>
      </c>
      <c r="C82" s="41" t="s">
        <v>373</v>
      </c>
      <c r="D82" s="47" t="s">
        <v>374</v>
      </c>
      <c r="E82" s="47">
        <v>10100719</v>
      </c>
      <c r="F82" s="43" t="s">
        <v>381</v>
      </c>
      <c r="G82" s="46" t="s">
        <v>89</v>
      </c>
      <c r="H82" s="46" t="s">
        <v>264</v>
      </c>
      <c r="I82" s="43" t="s">
        <v>93</v>
      </c>
      <c r="J82" s="48">
        <v>47</v>
      </c>
      <c r="K82" s="49">
        <v>3</v>
      </c>
      <c r="L82" s="48">
        <v>141</v>
      </c>
      <c r="M82" s="49">
        <v>365</v>
      </c>
      <c r="N82" s="48">
        <v>51465</v>
      </c>
      <c r="O82" s="41"/>
      <c r="R82" s="41"/>
      <c r="T82" s="41"/>
    </row>
    <row r="83" spans="1:20" x14ac:dyDescent="0.25">
      <c r="A83" s="47">
        <v>1</v>
      </c>
      <c r="B83" s="47">
        <v>2</v>
      </c>
      <c r="C83" s="41" t="s">
        <v>373</v>
      </c>
      <c r="D83" s="47" t="s">
        <v>374</v>
      </c>
      <c r="E83" s="47">
        <v>10100719</v>
      </c>
      <c r="F83" s="43" t="s">
        <v>382</v>
      </c>
      <c r="G83" s="46" t="s">
        <v>89</v>
      </c>
      <c r="H83" s="46" t="s">
        <v>264</v>
      </c>
      <c r="I83" s="43" t="s">
        <v>90</v>
      </c>
      <c r="J83" s="48">
        <v>150.20000000000002</v>
      </c>
      <c r="K83" s="49">
        <v>0.99999999999999978</v>
      </c>
      <c r="L83" s="48">
        <v>150.19999999999999</v>
      </c>
      <c r="M83" s="49">
        <v>260</v>
      </c>
      <c r="N83" s="48">
        <v>39052</v>
      </c>
      <c r="O83" s="41"/>
      <c r="R83" s="41"/>
      <c r="T83" s="41"/>
    </row>
    <row r="84" spans="1:20" x14ac:dyDescent="0.25">
      <c r="A84" s="47">
        <v>1</v>
      </c>
      <c r="B84" s="47">
        <v>2</v>
      </c>
      <c r="C84" s="41" t="s">
        <v>373</v>
      </c>
      <c r="D84" s="47" t="s">
        <v>374</v>
      </c>
      <c r="E84" s="47">
        <v>10100719</v>
      </c>
      <c r="F84" s="43" t="s">
        <v>382</v>
      </c>
      <c r="G84" s="46" t="s">
        <v>89</v>
      </c>
      <c r="H84" s="46" t="s">
        <v>264</v>
      </c>
      <c r="I84" s="43" t="s">
        <v>96</v>
      </c>
      <c r="J84" s="48">
        <v>206.59999999999994</v>
      </c>
      <c r="K84" s="49">
        <v>1.0000000000000002</v>
      </c>
      <c r="L84" s="48">
        <v>206.59999999999997</v>
      </c>
      <c r="M84" s="49">
        <v>260</v>
      </c>
      <c r="N84" s="48">
        <v>53715.999999999993</v>
      </c>
      <c r="O84" s="41"/>
      <c r="R84" s="41"/>
      <c r="T84" s="41"/>
    </row>
    <row r="85" spans="1:20" x14ac:dyDescent="0.25">
      <c r="A85" s="47">
        <v>1</v>
      </c>
      <c r="B85" s="47">
        <v>2</v>
      </c>
      <c r="C85" s="41" t="s">
        <v>373</v>
      </c>
      <c r="D85" s="47" t="s">
        <v>374</v>
      </c>
      <c r="E85" s="47">
        <v>10100719</v>
      </c>
      <c r="F85" s="43" t="s">
        <v>382</v>
      </c>
      <c r="G85" s="46" t="s">
        <v>89</v>
      </c>
      <c r="H85" s="46" t="s">
        <v>265</v>
      </c>
      <c r="I85" s="43" t="s">
        <v>92</v>
      </c>
      <c r="J85" s="48">
        <v>10.5</v>
      </c>
      <c r="K85" s="49">
        <v>1</v>
      </c>
      <c r="L85" s="48">
        <v>10.5</v>
      </c>
      <c r="M85" s="49">
        <v>260</v>
      </c>
      <c r="N85" s="48">
        <v>2730</v>
      </c>
      <c r="O85" s="41"/>
      <c r="R85" s="41"/>
      <c r="T85" s="41"/>
    </row>
    <row r="86" spans="1:20" x14ac:dyDescent="0.25">
      <c r="A86" s="47">
        <v>1</v>
      </c>
      <c r="B86" s="47">
        <v>2</v>
      </c>
      <c r="C86" s="41" t="s">
        <v>373</v>
      </c>
      <c r="D86" s="47" t="s">
        <v>374</v>
      </c>
      <c r="E86" s="47">
        <v>10100719</v>
      </c>
      <c r="F86" s="43" t="s">
        <v>382</v>
      </c>
      <c r="G86" s="46" t="s">
        <v>89</v>
      </c>
      <c r="H86" s="46" t="s">
        <v>264</v>
      </c>
      <c r="I86" s="43" t="s">
        <v>93</v>
      </c>
      <c r="J86" s="48">
        <v>228.80000000000004</v>
      </c>
      <c r="K86" s="49">
        <v>1</v>
      </c>
      <c r="L86" s="48">
        <v>228.80000000000004</v>
      </c>
      <c r="M86" s="49">
        <v>260</v>
      </c>
      <c r="N86" s="48">
        <v>59488.000000000007</v>
      </c>
      <c r="O86" s="41"/>
      <c r="R86" s="41"/>
      <c r="T86" s="41"/>
    </row>
    <row r="87" spans="1:20" x14ac:dyDescent="0.25">
      <c r="A87" s="47">
        <v>1</v>
      </c>
      <c r="B87" s="47">
        <v>2</v>
      </c>
      <c r="C87" s="41" t="s">
        <v>373</v>
      </c>
      <c r="D87" s="47" t="s">
        <v>374</v>
      </c>
      <c r="E87" s="47">
        <v>10100719</v>
      </c>
      <c r="F87" s="43" t="s">
        <v>383</v>
      </c>
      <c r="G87" s="46" t="s">
        <v>89</v>
      </c>
      <c r="H87" s="46" t="s">
        <v>265</v>
      </c>
      <c r="I87" s="43" t="s">
        <v>91</v>
      </c>
      <c r="J87" s="48">
        <v>158.09999999999997</v>
      </c>
      <c r="K87" s="49">
        <v>3.0000000000000009</v>
      </c>
      <c r="L87" s="48">
        <v>474.3</v>
      </c>
      <c r="M87" s="49">
        <v>365</v>
      </c>
      <c r="N87" s="48">
        <v>173119.5</v>
      </c>
      <c r="O87" s="41"/>
      <c r="R87" s="41"/>
      <c r="T87" s="41"/>
    </row>
    <row r="88" spans="1:20" x14ac:dyDescent="0.25">
      <c r="A88" s="47">
        <v>1</v>
      </c>
      <c r="B88" s="47">
        <v>2</v>
      </c>
      <c r="C88" s="41" t="s">
        <v>373</v>
      </c>
      <c r="D88" s="47" t="s">
        <v>374</v>
      </c>
      <c r="E88" s="47">
        <v>10100719</v>
      </c>
      <c r="F88" s="43" t="s">
        <v>383</v>
      </c>
      <c r="G88" s="46" t="s">
        <v>89</v>
      </c>
      <c r="H88" s="46" t="s">
        <v>265</v>
      </c>
      <c r="I88" s="43" t="s">
        <v>92</v>
      </c>
      <c r="J88" s="48">
        <v>6.9000000000000012</v>
      </c>
      <c r="K88" s="49">
        <v>2.9999999999999996</v>
      </c>
      <c r="L88" s="48">
        <v>20.7</v>
      </c>
      <c r="M88" s="49">
        <v>365</v>
      </c>
      <c r="N88" s="48">
        <v>7555.5</v>
      </c>
      <c r="O88" s="41"/>
      <c r="R88" s="41"/>
      <c r="T88" s="41"/>
    </row>
    <row r="89" spans="1:20" x14ac:dyDescent="0.25">
      <c r="A89" s="47">
        <v>1</v>
      </c>
      <c r="B89" s="47">
        <v>2</v>
      </c>
      <c r="C89" s="41" t="s">
        <v>373</v>
      </c>
      <c r="D89" s="47" t="s">
        <v>374</v>
      </c>
      <c r="E89" s="47">
        <v>10100719</v>
      </c>
      <c r="F89" s="43" t="s">
        <v>384</v>
      </c>
      <c r="G89" s="46" t="s">
        <v>89</v>
      </c>
      <c r="H89" s="46" t="s">
        <v>265</v>
      </c>
      <c r="I89" s="43" t="s">
        <v>91</v>
      </c>
      <c r="J89" s="48">
        <v>79.200000000000017</v>
      </c>
      <c r="K89" s="49">
        <v>1</v>
      </c>
      <c r="L89" s="48">
        <v>79.200000000000017</v>
      </c>
      <c r="M89" s="49">
        <v>104</v>
      </c>
      <c r="N89" s="48">
        <v>8236.8000000000011</v>
      </c>
      <c r="O89" s="41"/>
      <c r="R89" s="41"/>
      <c r="T89" s="41"/>
    </row>
    <row r="90" spans="1:20" x14ac:dyDescent="0.25">
      <c r="A90" s="47">
        <v>1</v>
      </c>
      <c r="B90" s="47">
        <v>2</v>
      </c>
      <c r="C90" s="41" t="s">
        <v>373</v>
      </c>
      <c r="D90" s="47" t="s">
        <v>374</v>
      </c>
      <c r="E90" s="47">
        <v>10100719</v>
      </c>
      <c r="F90" s="43" t="s">
        <v>384</v>
      </c>
      <c r="G90" s="46" t="s">
        <v>89</v>
      </c>
      <c r="H90" s="46" t="s">
        <v>265</v>
      </c>
      <c r="I90" s="43" t="s">
        <v>92</v>
      </c>
      <c r="J90" s="48">
        <v>4</v>
      </c>
      <c r="K90" s="49">
        <v>1</v>
      </c>
      <c r="L90" s="48">
        <v>4</v>
      </c>
      <c r="M90" s="49">
        <v>104</v>
      </c>
      <c r="N90" s="48">
        <v>416</v>
      </c>
      <c r="O90" s="41"/>
      <c r="R90" s="41"/>
      <c r="T90" s="41"/>
    </row>
    <row r="91" spans="1:20" x14ac:dyDescent="0.25">
      <c r="A91" s="47">
        <v>1</v>
      </c>
      <c r="B91" s="47">
        <v>2</v>
      </c>
      <c r="C91" s="41" t="s">
        <v>373</v>
      </c>
      <c r="D91" s="47" t="s">
        <v>374</v>
      </c>
      <c r="E91" s="47">
        <v>10100719</v>
      </c>
      <c r="F91" s="43" t="s">
        <v>385</v>
      </c>
      <c r="G91" s="46" t="s">
        <v>89</v>
      </c>
      <c r="H91" s="46" t="s">
        <v>265</v>
      </c>
      <c r="I91" s="43" t="s">
        <v>91</v>
      </c>
      <c r="J91" s="48">
        <v>27.199999999999992</v>
      </c>
      <c r="K91" s="49">
        <v>1.0000000000000004</v>
      </c>
      <c r="L91" s="48">
        <v>27.200000000000003</v>
      </c>
      <c r="M91" s="49">
        <v>104</v>
      </c>
      <c r="N91" s="48">
        <v>2828.8</v>
      </c>
      <c r="O91" s="41"/>
      <c r="R91" s="41"/>
      <c r="T91" s="41"/>
    </row>
    <row r="92" spans="1:20" x14ac:dyDescent="0.25">
      <c r="A92" s="47">
        <v>1</v>
      </c>
      <c r="B92" s="47">
        <v>2</v>
      </c>
      <c r="C92" s="41" t="s">
        <v>373</v>
      </c>
      <c r="D92" s="47" t="s">
        <v>374</v>
      </c>
      <c r="E92" s="47">
        <v>10100719</v>
      </c>
      <c r="F92" s="43" t="s">
        <v>386</v>
      </c>
      <c r="G92" s="46" t="s">
        <v>89</v>
      </c>
      <c r="H92" s="46" t="s">
        <v>265</v>
      </c>
      <c r="I92" s="43" t="s">
        <v>91</v>
      </c>
      <c r="J92" s="48">
        <v>33.800000000000004</v>
      </c>
      <c r="K92" s="49">
        <v>0.99999999999999978</v>
      </c>
      <c r="L92" s="48">
        <v>33.799999999999997</v>
      </c>
      <c r="M92" s="49">
        <v>104</v>
      </c>
      <c r="N92" s="48">
        <v>3515.1999999999994</v>
      </c>
      <c r="O92" s="41"/>
      <c r="R92" s="41"/>
      <c r="T92" s="41"/>
    </row>
    <row r="93" spans="1:20" x14ac:dyDescent="0.25">
      <c r="A93" s="47">
        <v>1</v>
      </c>
      <c r="B93" s="47">
        <v>2</v>
      </c>
      <c r="C93" s="41" t="s">
        <v>373</v>
      </c>
      <c r="D93" s="47" t="s">
        <v>374</v>
      </c>
      <c r="E93" s="47">
        <v>10100719</v>
      </c>
      <c r="F93" s="43" t="s">
        <v>387</v>
      </c>
      <c r="G93" s="46" t="s">
        <v>89</v>
      </c>
      <c r="H93" s="46" t="s">
        <v>264</v>
      </c>
      <c r="I93" s="43" t="s">
        <v>90</v>
      </c>
      <c r="J93" s="48">
        <v>45.800000000000004</v>
      </c>
      <c r="K93" s="49">
        <v>0.99999999999999967</v>
      </c>
      <c r="L93" s="48">
        <v>45.79999999999999</v>
      </c>
      <c r="M93" s="49">
        <v>260</v>
      </c>
      <c r="N93" s="48">
        <v>11907.999999999998</v>
      </c>
      <c r="O93" s="41"/>
      <c r="R93" s="41"/>
      <c r="T93" s="41"/>
    </row>
    <row r="94" spans="1:20" x14ac:dyDescent="0.25">
      <c r="A94" s="47">
        <v>1</v>
      </c>
      <c r="B94" s="47">
        <v>2</v>
      </c>
      <c r="C94" s="41" t="s">
        <v>373</v>
      </c>
      <c r="D94" s="47" t="s">
        <v>374</v>
      </c>
      <c r="E94" s="47">
        <v>10100719</v>
      </c>
      <c r="F94" s="43" t="s">
        <v>387</v>
      </c>
      <c r="G94" s="46" t="s">
        <v>89</v>
      </c>
      <c r="H94" s="46" t="s">
        <v>265</v>
      </c>
      <c r="I94" s="43" t="s">
        <v>97</v>
      </c>
      <c r="J94" s="48">
        <v>19.599999999999998</v>
      </c>
      <c r="K94" s="49">
        <v>1.0000000000000004</v>
      </c>
      <c r="L94" s="48">
        <v>19.600000000000005</v>
      </c>
      <c r="M94" s="49">
        <v>260</v>
      </c>
      <c r="N94" s="48">
        <v>5096.0000000000009</v>
      </c>
      <c r="O94" s="41"/>
      <c r="R94" s="41"/>
      <c r="T94" s="41"/>
    </row>
    <row r="95" spans="1:20" x14ac:dyDescent="0.25">
      <c r="A95" s="47">
        <v>1</v>
      </c>
      <c r="B95" s="47">
        <v>2</v>
      </c>
      <c r="C95" s="41" t="s">
        <v>373</v>
      </c>
      <c r="D95" s="47" t="s">
        <v>374</v>
      </c>
      <c r="E95" s="47">
        <v>10100719</v>
      </c>
      <c r="F95" s="43" t="s">
        <v>387</v>
      </c>
      <c r="G95" s="46" t="s">
        <v>89</v>
      </c>
      <c r="H95" s="46" t="s">
        <v>265</v>
      </c>
      <c r="I95" s="43" t="s">
        <v>92</v>
      </c>
      <c r="J95" s="48">
        <v>5.2000000000000011</v>
      </c>
      <c r="K95" s="49">
        <v>0.99999999999999978</v>
      </c>
      <c r="L95" s="48">
        <v>5.2</v>
      </c>
      <c r="M95" s="49">
        <v>260</v>
      </c>
      <c r="N95" s="48">
        <v>1352</v>
      </c>
      <c r="O95" s="41"/>
      <c r="R95" s="41"/>
      <c r="T95" s="41"/>
    </row>
    <row r="96" spans="1:20" x14ac:dyDescent="0.25">
      <c r="A96" s="47">
        <v>1</v>
      </c>
      <c r="B96" s="47">
        <v>2</v>
      </c>
      <c r="C96" s="41" t="s">
        <v>373</v>
      </c>
      <c r="D96" s="47" t="s">
        <v>374</v>
      </c>
      <c r="E96" s="47">
        <v>10100719</v>
      </c>
      <c r="F96" s="43" t="s">
        <v>387</v>
      </c>
      <c r="G96" s="46" t="s">
        <v>89</v>
      </c>
      <c r="H96" s="46" t="s">
        <v>264</v>
      </c>
      <c r="I96" s="43" t="s">
        <v>93</v>
      </c>
      <c r="J96" s="48">
        <v>5.2000000000000011</v>
      </c>
      <c r="K96" s="49">
        <v>0.99999999999999978</v>
      </c>
      <c r="L96" s="48">
        <v>5.2</v>
      </c>
      <c r="M96" s="49">
        <v>260</v>
      </c>
      <c r="N96" s="48">
        <v>1352</v>
      </c>
      <c r="O96" s="41"/>
      <c r="R96" s="41"/>
      <c r="T96" s="41"/>
    </row>
    <row r="97" spans="1:20" x14ac:dyDescent="0.25">
      <c r="A97" s="47">
        <v>1</v>
      </c>
      <c r="B97" s="47">
        <v>2</v>
      </c>
      <c r="C97" s="41" t="s">
        <v>373</v>
      </c>
      <c r="D97" s="47" t="s">
        <v>374</v>
      </c>
      <c r="E97" s="47">
        <v>10100719</v>
      </c>
      <c r="F97" s="43" t="s">
        <v>388</v>
      </c>
      <c r="G97" s="46" t="s">
        <v>89</v>
      </c>
      <c r="H97" s="46" t="s">
        <v>265</v>
      </c>
      <c r="I97" s="43" t="s">
        <v>91</v>
      </c>
      <c r="J97" s="48">
        <v>486.19999999999987</v>
      </c>
      <c r="K97" s="49">
        <v>3</v>
      </c>
      <c r="L97" s="48">
        <v>1458.5999999999997</v>
      </c>
      <c r="M97" s="49">
        <v>365</v>
      </c>
      <c r="N97" s="48">
        <v>532388.99999999988</v>
      </c>
      <c r="O97" s="41"/>
      <c r="R97" s="41"/>
      <c r="T97" s="41"/>
    </row>
    <row r="98" spans="1:20" x14ac:dyDescent="0.25">
      <c r="A98" s="47">
        <v>1</v>
      </c>
      <c r="B98" s="47">
        <v>2</v>
      </c>
      <c r="C98" s="41" t="s">
        <v>373</v>
      </c>
      <c r="D98" s="47" t="s">
        <v>374</v>
      </c>
      <c r="E98" s="47">
        <v>10100719</v>
      </c>
      <c r="F98" s="43" t="s">
        <v>388</v>
      </c>
      <c r="G98" s="46" t="s">
        <v>89</v>
      </c>
      <c r="H98" s="46" t="s">
        <v>265</v>
      </c>
      <c r="I98" s="43" t="s">
        <v>92</v>
      </c>
      <c r="J98" s="48">
        <v>33</v>
      </c>
      <c r="K98" s="49">
        <v>3</v>
      </c>
      <c r="L98" s="48">
        <v>99</v>
      </c>
      <c r="M98" s="49">
        <v>365</v>
      </c>
      <c r="N98" s="48">
        <v>36135</v>
      </c>
      <c r="O98" s="41"/>
      <c r="R98" s="41"/>
      <c r="T98" s="41"/>
    </row>
    <row r="99" spans="1:20" x14ac:dyDescent="0.25">
      <c r="A99" s="47">
        <v>1</v>
      </c>
      <c r="B99" s="47">
        <v>2</v>
      </c>
      <c r="C99" s="41" t="s">
        <v>373</v>
      </c>
      <c r="D99" s="47" t="s">
        <v>374</v>
      </c>
      <c r="E99" s="47">
        <v>10100719</v>
      </c>
      <c r="F99" s="43" t="s">
        <v>389</v>
      </c>
      <c r="G99" s="46" t="s">
        <v>89</v>
      </c>
      <c r="H99" s="46" t="s">
        <v>264</v>
      </c>
      <c r="I99" s="43" t="s">
        <v>90</v>
      </c>
      <c r="J99" s="48">
        <v>246.19999999999996</v>
      </c>
      <c r="K99" s="49">
        <v>1</v>
      </c>
      <c r="L99" s="48">
        <v>246.19999999999996</v>
      </c>
      <c r="M99" s="49">
        <v>260</v>
      </c>
      <c r="N99" s="48">
        <v>64011.999999999993</v>
      </c>
      <c r="O99" s="41"/>
      <c r="R99" s="41"/>
      <c r="T99" s="41"/>
    </row>
    <row r="100" spans="1:20" x14ac:dyDescent="0.25">
      <c r="A100" s="47">
        <v>1</v>
      </c>
      <c r="B100" s="47">
        <v>2</v>
      </c>
      <c r="C100" s="41" t="s">
        <v>373</v>
      </c>
      <c r="D100" s="47" t="s">
        <v>374</v>
      </c>
      <c r="E100" s="47">
        <v>10100719</v>
      </c>
      <c r="F100" s="43" t="s">
        <v>389</v>
      </c>
      <c r="G100" s="46" t="s">
        <v>89</v>
      </c>
      <c r="H100" s="46" t="s">
        <v>265</v>
      </c>
      <c r="I100" s="43" t="s">
        <v>92</v>
      </c>
      <c r="J100" s="48">
        <v>10.799999999999999</v>
      </c>
      <c r="K100" s="49">
        <v>1.0000000000000002</v>
      </c>
      <c r="L100" s="48">
        <v>10.800000000000002</v>
      </c>
      <c r="M100" s="49">
        <v>260</v>
      </c>
      <c r="N100" s="48">
        <v>2808.0000000000005</v>
      </c>
      <c r="O100" s="41"/>
      <c r="R100" s="41"/>
      <c r="T100" s="41"/>
    </row>
    <row r="101" spans="1:20" x14ac:dyDescent="0.25">
      <c r="A101" s="47">
        <v>1</v>
      </c>
      <c r="B101" s="47">
        <v>2</v>
      </c>
      <c r="C101" s="41" t="s">
        <v>373</v>
      </c>
      <c r="D101" s="47" t="s">
        <v>374</v>
      </c>
      <c r="E101" s="47">
        <v>10100719</v>
      </c>
      <c r="F101" s="43" t="s">
        <v>389</v>
      </c>
      <c r="G101" s="46" t="s">
        <v>89</v>
      </c>
      <c r="H101" s="46" t="s">
        <v>264</v>
      </c>
      <c r="I101" s="43" t="s">
        <v>93</v>
      </c>
      <c r="J101" s="48">
        <v>140.40000000000003</v>
      </c>
      <c r="K101" s="49">
        <v>0.99999999999999978</v>
      </c>
      <c r="L101" s="48">
        <v>140.4</v>
      </c>
      <c r="M101" s="49">
        <v>260</v>
      </c>
      <c r="N101" s="48">
        <v>36504</v>
      </c>
      <c r="O101" s="41"/>
      <c r="R101" s="41"/>
      <c r="T101" s="41"/>
    </row>
    <row r="102" spans="1:20" x14ac:dyDescent="0.25">
      <c r="A102" s="47">
        <v>1</v>
      </c>
      <c r="B102" s="47">
        <v>2</v>
      </c>
      <c r="C102" s="41" t="s">
        <v>373</v>
      </c>
      <c r="D102" s="47" t="s">
        <v>374</v>
      </c>
      <c r="E102" s="47">
        <v>10100719</v>
      </c>
      <c r="F102" s="43" t="s">
        <v>390</v>
      </c>
      <c r="G102" s="46" t="s">
        <v>89</v>
      </c>
      <c r="H102" s="46" t="s">
        <v>264</v>
      </c>
      <c r="I102" s="43" t="s">
        <v>90</v>
      </c>
      <c r="J102" s="48">
        <v>154.40000000000003</v>
      </c>
      <c r="K102" s="49">
        <v>1</v>
      </c>
      <c r="L102" s="48">
        <v>154.40000000000003</v>
      </c>
      <c r="M102" s="49">
        <v>52</v>
      </c>
      <c r="N102" s="48">
        <v>8028.8000000000011</v>
      </c>
      <c r="O102" s="41"/>
      <c r="R102" s="41"/>
      <c r="T102" s="41"/>
    </row>
    <row r="103" spans="1:20" x14ac:dyDescent="0.25">
      <c r="A103" s="47">
        <v>1</v>
      </c>
      <c r="B103" s="47">
        <v>2</v>
      </c>
      <c r="C103" s="41" t="s">
        <v>373</v>
      </c>
      <c r="D103" s="47" t="s">
        <v>374</v>
      </c>
      <c r="E103" s="47">
        <v>10100719</v>
      </c>
      <c r="F103" s="43" t="s">
        <v>390</v>
      </c>
      <c r="G103" s="46" t="s">
        <v>89</v>
      </c>
      <c r="H103" s="46" t="s">
        <v>264</v>
      </c>
      <c r="I103" s="43" t="s">
        <v>96</v>
      </c>
      <c r="J103" s="48">
        <v>268.40000000000003</v>
      </c>
      <c r="K103" s="49">
        <v>1</v>
      </c>
      <c r="L103" s="48">
        <v>268.40000000000003</v>
      </c>
      <c r="M103" s="49">
        <v>52</v>
      </c>
      <c r="N103" s="48">
        <v>13956.800000000001</v>
      </c>
      <c r="O103" s="41"/>
      <c r="R103" s="41"/>
      <c r="T103" s="41"/>
    </row>
    <row r="104" spans="1:20" x14ac:dyDescent="0.25">
      <c r="A104" s="47">
        <v>1</v>
      </c>
      <c r="B104" s="47">
        <v>2</v>
      </c>
      <c r="C104" s="41" t="s">
        <v>373</v>
      </c>
      <c r="D104" s="47" t="s">
        <v>374</v>
      </c>
      <c r="E104" s="47">
        <v>10100719</v>
      </c>
      <c r="F104" s="43" t="s">
        <v>390</v>
      </c>
      <c r="G104" s="46" t="s">
        <v>89</v>
      </c>
      <c r="H104" s="46" t="s">
        <v>265</v>
      </c>
      <c r="I104" s="43" t="s">
        <v>92</v>
      </c>
      <c r="J104" s="48">
        <v>38</v>
      </c>
      <c r="K104" s="49">
        <v>1</v>
      </c>
      <c r="L104" s="48">
        <v>38</v>
      </c>
      <c r="M104" s="49">
        <v>52</v>
      </c>
      <c r="N104" s="48">
        <v>1976</v>
      </c>
      <c r="O104" s="41"/>
      <c r="R104" s="41"/>
      <c r="T104" s="41"/>
    </row>
    <row r="105" spans="1:20" x14ac:dyDescent="0.25">
      <c r="A105" s="47">
        <v>1</v>
      </c>
      <c r="B105" s="47">
        <v>2</v>
      </c>
      <c r="C105" s="41" t="s">
        <v>373</v>
      </c>
      <c r="D105" s="47" t="s">
        <v>374</v>
      </c>
      <c r="E105" s="47">
        <v>10100719</v>
      </c>
      <c r="F105" s="43" t="s">
        <v>390</v>
      </c>
      <c r="G105" s="46" t="s">
        <v>89</v>
      </c>
      <c r="H105" s="46" t="s">
        <v>264</v>
      </c>
      <c r="I105" s="43" t="s">
        <v>93</v>
      </c>
      <c r="J105" s="48">
        <v>65.899999999999991</v>
      </c>
      <c r="K105" s="49">
        <v>1</v>
      </c>
      <c r="L105" s="48">
        <v>65.899999999999991</v>
      </c>
      <c r="M105" s="49">
        <v>52</v>
      </c>
      <c r="N105" s="48">
        <v>3426.7999999999997</v>
      </c>
      <c r="O105" s="41"/>
      <c r="R105" s="41"/>
      <c r="T105" s="41"/>
    </row>
    <row r="106" spans="1:20" x14ac:dyDescent="0.25">
      <c r="A106" s="47">
        <v>1</v>
      </c>
      <c r="B106" s="47">
        <v>3</v>
      </c>
      <c r="C106" s="41" t="s">
        <v>391</v>
      </c>
      <c r="D106" s="47" t="s">
        <v>392</v>
      </c>
      <c r="E106" s="47">
        <v>10100140</v>
      </c>
      <c r="F106" s="43" t="s">
        <v>393</v>
      </c>
      <c r="G106" s="46" t="s">
        <v>89</v>
      </c>
      <c r="H106" s="46" t="s">
        <v>264</v>
      </c>
      <c r="I106" s="43" t="s">
        <v>90</v>
      </c>
      <c r="J106" s="48">
        <v>1209.1000000000001</v>
      </c>
      <c r="K106" s="49">
        <v>0.99999999999999978</v>
      </c>
      <c r="L106" s="48">
        <v>1209.0999999999999</v>
      </c>
      <c r="M106" s="49">
        <v>260</v>
      </c>
      <c r="N106" s="48">
        <v>314366</v>
      </c>
      <c r="O106" s="41"/>
      <c r="R106" s="41"/>
      <c r="T106" s="41"/>
    </row>
    <row r="107" spans="1:20" x14ac:dyDescent="0.25">
      <c r="A107" s="47">
        <v>1</v>
      </c>
      <c r="B107" s="47">
        <v>3</v>
      </c>
      <c r="C107" s="41" t="s">
        <v>391</v>
      </c>
      <c r="D107" s="47" t="s">
        <v>392</v>
      </c>
      <c r="E107" s="47">
        <v>10100140</v>
      </c>
      <c r="F107" s="43" t="s">
        <v>393</v>
      </c>
      <c r="G107" s="46" t="s">
        <v>89</v>
      </c>
      <c r="H107" s="46" t="s">
        <v>265</v>
      </c>
      <c r="I107" s="43" t="s">
        <v>91</v>
      </c>
      <c r="J107" s="48">
        <v>2321.5999999999995</v>
      </c>
      <c r="K107" s="49">
        <v>3.0000000000000009</v>
      </c>
      <c r="L107" s="48">
        <v>6964.8</v>
      </c>
      <c r="M107" s="49">
        <v>365</v>
      </c>
      <c r="N107" s="48">
        <v>2542152</v>
      </c>
      <c r="O107" s="41"/>
      <c r="R107" s="41"/>
      <c r="T107" s="41"/>
    </row>
    <row r="108" spans="1:20" x14ac:dyDescent="0.25">
      <c r="A108" s="47">
        <v>1</v>
      </c>
      <c r="B108" s="47">
        <v>3</v>
      </c>
      <c r="C108" s="41" t="s">
        <v>391</v>
      </c>
      <c r="D108" s="47" t="s">
        <v>392</v>
      </c>
      <c r="E108" s="47">
        <v>10100140</v>
      </c>
      <c r="F108" s="43" t="s">
        <v>393</v>
      </c>
      <c r="G108" s="46" t="s">
        <v>89</v>
      </c>
      <c r="H108" s="46" t="s">
        <v>265</v>
      </c>
      <c r="I108" s="43" t="s">
        <v>92</v>
      </c>
      <c r="J108" s="48">
        <v>58.70000000000001</v>
      </c>
      <c r="K108" s="49">
        <v>2</v>
      </c>
      <c r="L108" s="48">
        <v>117.40000000000002</v>
      </c>
      <c r="M108" s="49">
        <v>365</v>
      </c>
      <c r="N108" s="48">
        <v>42851.000000000007</v>
      </c>
      <c r="O108" s="41"/>
      <c r="R108" s="41"/>
      <c r="T108" s="41"/>
    </row>
    <row r="109" spans="1:20" x14ac:dyDescent="0.25">
      <c r="A109" s="47">
        <v>1</v>
      </c>
      <c r="B109" s="47">
        <v>3</v>
      </c>
      <c r="C109" s="41" t="s">
        <v>391</v>
      </c>
      <c r="D109" s="47" t="s">
        <v>392</v>
      </c>
      <c r="E109" s="47">
        <v>10100140</v>
      </c>
      <c r="F109" s="43" t="s">
        <v>393</v>
      </c>
      <c r="G109" s="46" t="s">
        <v>89</v>
      </c>
      <c r="H109" s="46" t="s">
        <v>264</v>
      </c>
      <c r="I109" s="43" t="s">
        <v>93</v>
      </c>
      <c r="J109" s="48">
        <v>711.41</v>
      </c>
      <c r="K109" s="49">
        <v>0.99999999999999989</v>
      </c>
      <c r="L109" s="48">
        <v>711.40999999999985</v>
      </c>
      <c r="M109" s="49">
        <v>365</v>
      </c>
      <c r="N109" s="48">
        <v>259664.64999999997</v>
      </c>
      <c r="O109" s="41"/>
      <c r="R109" s="41"/>
      <c r="T109" s="41"/>
    </row>
    <row r="110" spans="1:20" x14ac:dyDescent="0.25">
      <c r="A110" s="47">
        <v>1</v>
      </c>
      <c r="B110" s="47">
        <v>3</v>
      </c>
      <c r="C110" s="41" t="s">
        <v>391</v>
      </c>
      <c r="D110" s="47" t="s">
        <v>392</v>
      </c>
      <c r="E110" s="47">
        <v>10100140</v>
      </c>
      <c r="F110" s="43" t="s">
        <v>393</v>
      </c>
      <c r="G110" s="46" t="s">
        <v>89</v>
      </c>
      <c r="H110" s="46" t="s">
        <v>264</v>
      </c>
      <c r="I110" s="43" t="s">
        <v>110</v>
      </c>
      <c r="J110" s="48">
        <v>119.40000000000002</v>
      </c>
      <c r="K110" s="49">
        <v>2</v>
      </c>
      <c r="L110" s="48">
        <v>238.80000000000004</v>
      </c>
      <c r="M110" s="49">
        <v>365</v>
      </c>
      <c r="N110" s="48">
        <v>87162.000000000015</v>
      </c>
      <c r="O110" s="41"/>
      <c r="R110" s="41"/>
      <c r="T110" s="41"/>
    </row>
    <row r="111" spans="1:20" x14ac:dyDescent="0.25">
      <c r="A111" s="47">
        <v>1</v>
      </c>
      <c r="B111" s="47">
        <v>3</v>
      </c>
      <c r="C111" s="41" t="s">
        <v>391</v>
      </c>
      <c r="D111" s="47" t="s">
        <v>392</v>
      </c>
      <c r="E111" s="47">
        <v>10100130</v>
      </c>
      <c r="F111" s="43" t="s">
        <v>394</v>
      </c>
      <c r="G111" s="46" t="s">
        <v>95</v>
      </c>
      <c r="H111" s="46" t="s">
        <v>265</v>
      </c>
      <c r="I111" s="43" t="s">
        <v>92</v>
      </c>
      <c r="J111" s="48">
        <v>53.29999999999999</v>
      </c>
      <c r="K111" s="49">
        <v>1</v>
      </c>
      <c r="L111" s="48">
        <v>53.29999999999999</v>
      </c>
      <c r="M111" s="49">
        <v>365</v>
      </c>
      <c r="N111" s="48">
        <v>19454.499999999996</v>
      </c>
      <c r="O111" s="41"/>
      <c r="R111" s="41"/>
      <c r="T111" s="41"/>
    </row>
    <row r="112" spans="1:20" x14ac:dyDescent="0.25">
      <c r="A112" s="47">
        <v>1</v>
      </c>
      <c r="B112" s="47">
        <v>3</v>
      </c>
      <c r="C112" s="41" t="s">
        <v>391</v>
      </c>
      <c r="D112" s="47" t="s">
        <v>392</v>
      </c>
      <c r="E112" s="47">
        <v>10200586</v>
      </c>
      <c r="F112" s="43" t="s">
        <v>395</v>
      </c>
      <c r="G112" s="46" t="s">
        <v>89</v>
      </c>
      <c r="H112" s="46" t="s">
        <v>264</v>
      </c>
      <c r="I112" s="43" t="s">
        <v>90</v>
      </c>
      <c r="J112" s="48">
        <v>83</v>
      </c>
      <c r="K112" s="49">
        <v>1</v>
      </c>
      <c r="L112" s="48">
        <v>83</v>
      </c>
      <c r="M112" s="49">
        <v>12</v>
      </c>
      <c r="N112" s="48">
        <v>996</v>
      </c>
      <c r="O112" s="41"/>
      <c r="R112" s="41"/>
      <c r="T112" s="41"/>
    </row>
    <row r="113" spans="1:20" x14ac:dyDescent="0.25">
      <c r="A113" s="47">
        <v>1</v>
      </c>
      <c r="B113" s="47">
        <v>3</v>
      </c>
      <c r="C113" s="41" t="s">
        <v>391</v>
      </c>
      <c r="D113" s="47" t="s">
        <v>392</v>
      </c>
      <c r="E113" s="47">
        <v>10200586</v>
      </c>
      <c r="F113" s="43" t="s">
        <v>395</v>
      </c>
      <c r="G113" s="46" t="s">
        <v>89</v>
      </c>
      <c r="H113" s="46" t="s">
        <v>265</v>
      </c>
      <c r="I113" s="43" t="s">
        <v>92</v>
      </c>
      <c r="J113" s="48">
        <v>3.5</v>
      </c>
      <c r="K113" s="49">
        <v>1</v>
      </c>
      <c r="L113" s="48">
        <v>3.5</v>
      </c>
      <c r="M113" s="49">
        <v>12</v>
      </c>
      <c r="N113" s="48">
        <v>42</v>
      </c>
      <c r="O113" s="41"/>
      <c r="R113" s="41"/>
      <c r="T113" s="41"/>
    </row>
    <row r="114" spans="1:20" x14ac:dyDescent="0.25">
      <c r="A114" s="47">
        <v>1</v>
      </c>
      <c r="B114" s="47">
        <v>4</v>
      </c>
      <c r="C114" s="41" t="s">
        <v>396</v>
      </c>
      <c r="D114" s="47" t="s">
        <v>117</v>
      </c>
      <c r="E114" s="47">
        <v>10100649</v>
      </c>
      <c r="F114" s="43" t="s">
        <v>397</v>
      </c>
      <c r="G114" s="46" t="s">
        <v>89</v>
      </c>
      <c r="H114" s="46" t="s">
        <v>264</v>
      </c>
      <c r="I114" s="43" t="s">
        <v>90</v>
      </c>
      <c r="J114" s="48">
        <v>216.90000000000006</v>
      </c>
      <c r="K114" s="49">
        <v>0.99999999999999978</v>
      </c>
      <c r="L114" s="48">
        <v>216.9</v>
      </c>
      <c r="M114" s="49">
        <v>156</v>
      </c>
      <c r="N114" s="48">
        <v>33836.400000000001</v>
      </c>
      <c r="O114" s="41"/>
      <c r="R114" s="41"/>
      <c r="T114" s="41"/>
    </row>
    <row r="115" spans="1:20" x14ac:dyDescent="0.25">
      <c r="A115" s="47">
        <v>1</v>
      </c>
      <c r="B115" s="47">
        <v>4</v>
      </c>
      <c r="C115" s="41" t="s">
        <v>396</v>
      </c>
      <c r="D115" s="47" t="s">
        <v>117</v>
      </c>
      <c r="E115" s="47">
        <v>10100649</v>
      </c>
      <c r="F115" s="43" t="s">
        <v>397</v>
      </c>
      <c r="G115" s="46" t="s">
        <v>89</v>
      </c>
      <c r="H115" s="46" t="s">
        <v>265</v>
      </c>
      <c r="I115" s="43" t="s">
        <v>91</v>
      </c>
      <c r="J115" s="48">
        <v>11.299999999999999</v>
      </c>
      <c r="K115" s="49">
        <v>1.0000000000000002</v>
      </c>
      <c r="L115" s="48">
        <v>11.300000000000002</v>
      </c>
      <c r="M115" s="49">
        <v>260</v>
      </c>
      <c r="N115" s="48">
        <v>2938.0000000000005</v>
      </c>
      <c r="O115" s="41"/>
      <c r="R115" s="41"/>
      <c r="T115" s="41"/>
    </row>
    <row r="116" spans="1:20" x14ac:dyDescent="0.25">
      <c r="A116" s="47">
        <v>1</v>
      </c>
      <c r="B116" s="47">
        <v>4</v>
      </c>
      <c r="C116" s="41" t="s">
        <v>396</v>
      </c>
      <c r="D116" s="47" t="s">
        <v>117</v>
      </c>
      <c r="E116" s="47">
        <v>10100649</v>
      </c>
      <c r="F116" s="43" t="s">
        <v>397</v>
      </c>
      <c r="G116" s="46" t="s">
        <v>89</v>
      </c>
      <c r="H116" s="46" t="s">
        <v>265</v>
      </c>
      <c r="I116" s="43" t="s">
        <v>92</v>
      </c>
      <c r="J116" s="48">
        <v>13.699999999999998</v>
      </c>
      <c r="K116" s="49">
        <v>1</v>
      </c>
      <c r="L116" s="48">
        <v>13.699999999999998</v>
      </c>
      <c r="M116" s="49">
        <v>260</v>
      </c>
      <c r="N116" s="48">
        <v>3561.9999999999995</v>
      </c>
      <c r="O116" s="41"/>
      <c r="R116" s="41"/>
      <c r="T116" s="41"/>
    </row>
    <row r="117" spans="1:20" x14ac:dyDescent="0.25">
      <c r="A117" s="47">
        <v>1</v>
      </c>
      <c r="B117" s="47">
        <v>4</v>
      </c>
      <c r="C117" s="41" t="s">
        <v>396</v>
      </c>
      <c r="D117" s="47" t="s">
        <v>117</v>
      </c>
      <c r="E117" s="47">
        <v>10100649</v>
      </c>
      <c r="F117" s="43" t="s">
        <v>397</v>
      </c>
      <c r="G117" s="46" t="s">
        <v>89</v>
      </c>
      <c r="H117" s="46" t="s">
        <v>264</v>
      </c>
      <c r="I117" s="43" t="s">
        <v>93</v>
      </c>
      <c r="J117" s="48">
        <v>253.40000000000006</v>
      </c>
      <c r="K117" s="49">
        <v>1</v>
      </c>
      <c r="L117" s="48">
        <v>253.40000000000006</v>
      </c>
      <c r="M117" s="49">
        <v>260</v>
      </c>
      <c r="N117" s="48">
        <v>65884.000000000015</v>
      </c>
      <c r="O117" s="41"/>
      <c r="R117" s="41"/>
      <c r="T117" s="41"/>
    </row>
    <row r="118" spans="1:20" x14ac:dyDescent="0.25">
      <c r="A118" s="47">
        <v>1</v>
      </c>
      <c r="B118" s="47">
        <v>4</v>
      </c>
      <c r="C118" s="41" t="s">
        <v>396</v>
      </c>
      <c r="D118" s="47" t="s">
        <v>117</v>
      </c>
      <c r="E118" s="47">
        <v>10100649</v>
      </c>
      <c r="F118" s="43" t="s">
        <v>398</v>
      </c>
      <c r="G118" s="46" t="s">
        <v>89</v>
      </c>
      <c r="H118" s="46" t="s">
        <v>264</v>
      </c>
      <c r="I118" s="43" t="s">
        <v>90</v>
      </c>
      <c r="J118" s="48">
        <v>372.30000000000013</v>
      </c>
      <c r="K118" s="49">
        <v>0.99999999999999967</v>
      </c>
      <c r="L118" s="48">
        <v>372.3</v>
      </c>
      <c r="M118" s="49">
        <v>260</v>
      </c>
      <c r="N118" s="48">
        <v>96798</v>
      </c>
      <c r="O118" s="41"/>
      <c r="R118" s="41"/>
      <c r="T118" s="41"/>
    </row>
    <row r="119" spans="1:20" x14ac:dyDescent="0.25">
      <c r="A119" s="47">
        <v>1</v>
      </c>
      <c r="B119" s="47">
        <v>4</v>
      </c>
      <c r="C119" s="41" t="s">
        <v>396</v>
      </c>
      <c r="D119" s="47" t="s">
        <v>117</v>
      </c>
      <c r="E119" s="47">
        <v>10100649</v>
      </c>
      <c r="F119" s="43" t="s">
        <v>398</v>
      </c>
      <c r="G119" s="46" t="s">
        <v>89</v>
      </c>
      <c r="H119" s="46" t="s">
        <v>265</v>
      </c>
      <c r="I119" s="43" t="s">
        <v>92</v>
      </c>
      <c r="J119" s="48">
        <v>5.5</v>
      </c>
      <c r="K119" s="49">
        <v>2</v>
      </c>
      <c r="L119" s="48">
        <v>11</v>
      </c>
      <c r="M119" s="49">
        <v>260</v>
      </c>
      <c r="N119" s="48">
        <v>2860</v>
      </c>
      <c r="O119" s="41"/>
      <c r="R119" s="41"/>
      <c r="T119" s="41"/>
    </row>
    <row r="120" spans="1:20" x14ac:dyDescent="0.25">
      <c r="A120" s="47">
        <v>1</v>
      </c>
      <c r="B120" s="47">
        <v>4</v>
      </c>
      <c r="C120" s="41" t="s">
        <v>396</v>
      </c>
      <c r="D120" s="47" t="s">
        <v>117</v>
      </c>
      <c r="E120" s="47">
        <v>10100649</v>
      </c>
      <c r="F120" s="43" t="s">
        <v>398</v>
      </c>
      <c r="G120" s="46" t="s">
        <v>89</v>
      </c>
      <c r="H120" s="46" t="s">
        <v>264</v>
      </c>
      <c r="I120" s="43" t="s">
        <v>93</v>
      </c>
      <c r="J120" s="48">
        <v>168.59999999999997</v>
      </c>
      <c r="K120" s="49">
        <v>1.0000000000000002</v>
      </c>
      <c r="L120" s="48">
        <v>168.6</v>
      </c>
      <c r="M120" s="49">
        <v>260</v>
      </c>
      <c r="N120" s="48">
        <v>43836</v>
      </c>
      <c r="O120" s="41"/>
      <c r="R120" s="41"/>
      <c r="T120" s="41"/>
    </row>
    <row r="121" spans="1:20" x14ac:dyDescent="0.25">
      <c r="A121" s="47">
        <v>1</v>
      </c>
      <c r="B121" s="47">
        <v>4</v>
      </c>
      <c r="C121" s="41" t="s">
        <v>396</v>
      </c>
      <c r="D121" s="47" t="s">
        <v>117</v>
      </c>
      <c r="E121" s="47">
        <v>10100649</v>
      </c>
      <c r="F121" s="43" t="s">
        <v>399</v>
      </c>
      <c r="G121" s="46" t="s">
        <v>89</v>
      </c>
      <c r="H121" s="46" t="s">
        <v>265</v>
      </c>
      <c r="I121" s="43" t="s">
        <v>91</v>
      </c>
      <c r="J121" s="48">
        <v>412</v>
      </c>
      <c r="K121" s="49">
        <v>1</v>
      </c>
      <c r="L121" s="48">
        <v>412</v>
      </c>
      <c r="M121" s="49">
        <v>365</v>
      </c>
      <c r="N121" s="48">
        <v>150380</v>
      </c>
      <c r="O121" s="41"/>
      <c r="R121" s="41"/>
      <c r="T121" s="41"/>
    </row>
    <row r="122" spans="1:20" x14ac:dyDescent="0.25">
      <c r="A122" s="47">
        <v>1</v>
      </c>
      <c r="B122" s="47">
        <v>4</v>
      </c>
      <c r="C122" s="41" t="s">
        <v>396</v>
      </c>
      <c r="D122" s="47" t="s">
        <v>117</v>
      </c>
      <c r="E122" s="47">
        <v>10100649</v>
      </c>
      <c r="F122" s="43" t="s">
        <v>399</v>
      </c>
      <c r="G122" s="46" t="s">
        <v>89</v>
      </c>
      <c r="H122" s="46" t="s">
        <v>265</v>
      </c>
      <c r="I122" s="43" t="s">
        <v>92</v>
      </c>
      <c r="J122" s="48">
        <v>21.5</v>
      </c>
      <c r="K122" s="49">
        <v>1</v>
      </c>
      <c r="L122" s="48">
        <v>21.5</v>
      </c>
      <c r="M122" s="49">
        <v>365</v>
      </c>
      <c r="N122" s="48">
        <v>7847.5</v>
      </c>
      <c r="O122" s="41"/>
      <c r="R122" s="41"/>
      <c r="T122" s="41"/>
    </row>
    <row r="123" spans="1:20" x14ac:dyDescent="0.25">
      <c r="A123" s="47">
        <v>1</v>
      </c>
      <c r="B123" s="47">
        <v>4</v>
      </c>
      <c r="C123" s="41" t="s">
        <v>396</v>
      </c>
      <c r="D123" s="47" t="s">
        <v>117</v>
      </c>
      <c r="E123" s="47">
        <v>10100649</v>
      </c>
      <c r="F123" s="43" t="s">
        <v>400</v>
      </c>
      <c r="G123" s="46" t="s">
        <v>89</v>
      </c>
      <c r="H123" s="46" t="s">
        <v>264</v>
      </c>
      <c r="I123" s="43" t="s">
        <v>90</v>
      </c>
      <c r="J123" s="48">
        <v>461.30000000000013</v>
      </c>
      <c r="K123" s="49">
        <v>0.99999999999999978</v>
      </c>
      <c r="L123" s="48">
        <v>461.3</v>
      </c>
      <c r="M123" s="49">
        <v>156</v>
      </c>
      <c r="N123" s="48">
        <v>71962.8</v>
      </c>
      <c r="O123" s="41"/>
      <c r="R123" s="41"/>
      <c r="T123" s="41"/>
    </row>
    <row r="124" spans="1:20" x14ac:dyDescent="0.25">
      <c r="A124" s="47">
        <v>1</v>
      </c>
      <c r="B124" s="47">
        <v>4</v>
      </c>
      <c r="C124" s="41" t="s">
        <v>396</v>
      </c>
      <c r="D124" s="47" t="s">
        <v>117</v>
      </c>
      <c r="E124" s="47">
        <v>10100649</v>
      </c>
      <c r="F124" s="43" t="s">
        <v>400</v>
      </c>
      <c r="G124" s="46" t="s">
        <v>89</v>
      </c>
      <c r="H124" s="46" t="s">
        <v>265</v>
      </c>
      <c r="I124" s="43" t="s">
        <v>92</v>
      </c>
      <c r="J124" s="48">
        <v>10.200000000000001</v>
      </c>
      <c r="K124" s="49">
        <v>0.99999999999999967</v>
      </c>
      <c r="L124" s="48">
        <v>10.199999999999998</v>
      </c>
      <c r="M124" s="49">
        <v>260</v>
      </c>
      <c r="N124" s="48">
        <v>2651.9999999999995</v>
      </c>
      <c r="O124" s="41"/>
      <c r="R124" s="41"/>
      <c r="T124" s="41"/>
    </row>
    <row r="125" spans="1:20" x14ac:dyDescent="0.25">
      <c r="A125" s="47">
        <v>1</v>
      </c>
      <c r="B125" s="47">
        <v>4</v>
      </c>
      <c r="C125" s="41" t="s">
        <v>396</v>
      </c>
      <c r="D125" s="47" t="s">
        <v>117</v>
      </c>
      <c r="E125" s="47">
        <v>10100649</v>
      </c>
      <c r="F125" s="43" t="s">
        <v>400</v>
      </c>
      <c r="G125" s="46" t="s">
        <v>89</v>
      </c>
      <c r="H125" s="46" t="s">
        <v>264</v>
      </c>
      <c r="I125" s="43" t="s">
        <v>93</v>
      </c>
      <c r="J125" s="48">
        <v>233.5</v>
      </c>
      <c r="K125" s="49">
        <v>1</v>
      </c>
      <c r="L125" s="48">
        <v>233.5</v>
      </c>
      <c r="M125" s="49">
        <v>260</v>
      </c>
      <c r="N125" s="48">
        <v>60710</v>
      </c>
      <c r="O125" s="41"/>
      <c r="R125" s="41"/>
      <c r="T125" s="41"/>
    </row>
    <row r="126" spans="1:20" x14ac:dyDescent="0.25">
      <c r="A126" s="47">
        <v>1</v>
      </c>
      <c r="B126" s="47">
        <v>4</v>
      </c>
      <c r="C126" s="41" t="s">
        <v>396</v>
      </c>
      <c r="D126" s="47" t="s">
        <v>117</v>
      </c>
      <c r="E126" s="47">
        <v>10100649</v>
      </c>
      <c r="F126" s="43" t="s">
        <v>401</v>
      </c>
      <c r="G126" s="46" t="s">
        <v>89</v>
      </c>
      <c r="H126" s="46" t="s">
        <v>265</v>
      </c>
      <c r="I126" s="43" t="s">
        <v>91</v>
      </c>
      <c r="J126" s="48">
        <v>297.19999999999993</v>
      </c>
      <c r="K126" s="49">
        <v>1</v>
      </c>
      <c r="L126" s="48">
        <v>297.19999999999993</v>
      </c>
      <c r="M126" s="49">
        <v>365</v>
      </c>
      <c r="N126" s="48">
        <v>108477.99999999999</v>
      </c>
      <c r="O126" s="41"/>
      <c r="R126" s="41"/>
      <c r="T126" s="41"/>
    </row>
    <row r="127" spans="1:20" x14ac:dyDescent="0.25">
      <c r="A127" s="47">
        <v>1</v>
      </c>
      <c r="B127" s="47">
        <v>4</v>
      </c>
      <c r="C127" s="41" t="s">
        <v>396</v>
      </c>
      <c r="D127" s="47" t="s">
        <v>117</v>
      </c>
      <c r="E127" s="47">
        <v>10100649</v>
      </c>
      <c r="F127" s="43" t="s">
        <v>401</v>
      </c>
      <c r="G127" s="46" t="s">
        <v>89</v>
      </c>
      <c r="H127" s="46" t="s">
        <v>265</v>
      </c>
      <c r="I127" s="43" t="s">
        <v>92</v>
      </c>
      <c r="J127" s="48">
        <v>13.699999999999998</v>
      </c>
      <c r="K127" s="49">
        <v>1</v>
      </c>
      <c r="L127" s="48">
        <v>13.699999999999998</v>
      </c>
      <c r="M127" s="49">
        <v>365</v>
      </c>
      <c r="N127" s="48">
        <v>5000.4999999999991</v>
      </c>
      <c r="O127" s="41"/>
      <c r="R127" s="41"/>
      <c r="T127" s="41"/>
    </row>
    <row r="128" spans="1:20" x14ac:dyDescent="0.25">
      <c r="A128" s="47">
        <v>1</v>
      </c>
      <c r="B128" s="47">
        <v>4</v>
      </c>
      <c r="C128" s="41" t="s">
        <v>396</v>
      </c>
      <c r="D128" s="47" t="s">
        <v>117</v>
      </c>
      <c r="E128" s="47">
        <v>10100649</v>
      </c>
      <c r="F128" s="43" t="s">
        <v>402</v>
      </c>
      <c r="G128" s="46" t="s">
        <v>89</v>
      </c>
      <c r="H128" s="46" t="s">
        <v>264</v>
      </c>
      <c r="I128" s="43" t="s">
        <v>90</v>
      </c>
      <c r="J128" s="48">
        <v>35</v>
      </c>
      <c r="K128" s="49">
        <v>1</v>
      </c>
      <c r="L128" s="48">
        <v>35</v>
      </c>
      <c r="M128" s="49">
        <v>156</v>
      </c>
      <c r="N128" s="48">
        <v>5460</v>
      </c>
      <c r="O128" s="41"/>
      <c r="R128" s="41"/>
      <c r="T128" s="41"/>
    </row>
    <row r="129" spans="1:20" x14ac:dyDescent="0.25">
      <c r="A129" s="47">
        <v>1</v>
      </c>
      <c r="B129" s="47">
        <v>4</v>
      </c>
      <c r="C129" s="41" t="s">
        <v>396</v>
      </c>
      <c r="D129" s="47" t="s">
        <v>117</v>
      </c>
      <c r="E129" s="47">
        <v>10100649</v>
      </c>
      <c r="F129" s="43" t="s">
        <v>402</v>
      </c>
      <c r="G129" s="46" t="s">
        <v>89</v>
      </c>
      <c r="H129" s="46" t="s">
        <v>264</v>
      </c>
      <c r="I129" s="43" t="s">
        <v>93</v>
      </c>
      <c r="J129" s="48">
        <v>54.79999999999999</v>
      </c>
      <c r="K129" s="49">
        <v>1</v>
      </c>
      <c r="L129" s="48">
        <v>54.79999999999999</v>
      </c>
      <c r="M129" s="49">
        <v>260</v>
      </c>
      <c r="N129" s="48">
        <v>14247.999999999998</v>
      </c>
      <c r="O129" s="41"/>
      <c r="R129" s="41"/>
      <c r="T129" s="41"/>
    </row>
    <row r="130" spans="1:20" x14ac:dyDescent="0.25">
      <c r="A130" s="47">
        <v>1</v>
      </c>
      <c r="B130" s="47">
        <v>4</v>
      </c>
      <c r="C130" s="41" t="s">
        <v>396</v>
      </c>
      <c r="D130" s="47" t="s">
        <v>117</v>
      </c>
      <c r="E130" s="47">
        <v>10100649</v>
      </c>
      <c r="F130" s="43" t="s">
        <v>403</v>
      </c>
      <c r="G130" s="46" t="s">
        <v>89</v>
      </c>
      <c r="H130" s="46" t="s">
        <v>265</v>
      </c>
      <c r="I130" s="43" t="s">
        <v>91</v>
      </c>
      <c r="J130" s="48">
        <v>905.89999999999975</v>
      </c>
      <c r="K130" s="49">
        <v>1.0000000000000002</v>
      </c>
      <c r="L130" s="48">
        <v>905.9</v>
      </c>
      <c r="M130" s="49">
        <v>365</v>
      </c>
      <c r="N130" s="48">
        <v>330653.5</v>
      </c>
      <c r="O130" s="41"/>
      <c r="R130" s="41"/>
      <c r="T130" s="41"/>
    </row>
    <row r="131" spans="1:20" x14ac:dyDescent="0.25">
      <c r="A131" s="47">
        <v>1</v>
      </c>
      <c r="B131" s="47">
        <v>4</v>
      </c>
      <c r="C131" s="41" t="s">
        <v>396</v>
      </c>
      <c r="D131" s="47" t="s">
        <v>117</v>
      </c>
      <c r="E131" s="47">
        <v>10100649</v>
      </c>
      <c r="F131" s="43" t="s">
        <v>403</v>
      </c>
      <c r="G131" s="46" t="s">
        <v>89</v>
      </c>
      <c r="H131" s="46" t="s">
        <v>265</v>
      </c>
      <c r="I131" s="43" t="s">
        <v>92</v>
      </c>
      <c r="J131" s="48">
        <v>24</v>
      </c>
      <c r="K131" s="49">
        <v>1</v>
      </c>
      <c r="L131" s="48">
        <v>24</v>
      </c>
      <c r="M131" s="49">
        <v>365</v>
      </c>
      <c r="N131" s="48">
        <v>8760</v>
      </c>
      <c r="O131" s="41"/>
      <c r="R131" s="41"/>
      <c r="T131" s="41"/>
    </row>
    <row r="132" spans="1:20" x14ac:dyDescent="0.25">
      <c r="A132" s="47">
        <v>1</v>
      </c>
      <c r="B132" s="47">
        <v>4</v>
      </c>
      <c r="C132" s="41" t="s">
        <v>396</v>
      </c>
      <c r="D132" s="47" t="s">
        <v>117</v>
      </c>
      <c r="E132" s="47">
        <v>10100649</v>
      </c>
      <c r="F132" s="43" t="s">
        <v>404</v>
      </c>
      <c r="G132" s="46" t="s">
        <v>89</v>
      </c>
      <c r="H132" s="46" t="s">
        <v>264</v>
      </c>
      <c r="I132" s="43" t="s">
        <v>90</v>
      </c>
      <c r="J132" s="48">
        <v>745.5</v>
      </c>
      <c r="K132" s="49">
        <v>1</v>
      </c>
      <c r="L132" s="48">
        <v>745.5</v>
      </c>
      <c r="M132" s="49">
        <v>156</v>
      </c>
      <c r="N132" s="48">
        <v>116298</v>
      </c>
      <c r="O132" s="41"/>
      <c r="R132" s="41"/>
      <c r="T132" s="41"/>
    </row>
    <row r="133" spans="1:20" x14ac:dyDescent="0.25">
      <c r="A133" s="47">
        <v>1</v>
      </c>
      <c r="B133" s="47">
        <v>4</v>
      </c>
      <c r="C133" s="41" t="s">
        <v>396</v>
      </c>
      <c r="D133" s="47" t="s">
        <v>117</v>
      </c>
      <c r="E133" s="47">
        <v>10100649</v>
      </c>
      <c r="F133" s="43" t="s">
        <v>404</v>
      </c>
      <c r="G133" s="46" t="s">
        <v>89</v>
      </c>
      <c r="H133" s="46" t="s">
        <v>265</v>
      </c>
      <c r="I133" s="43" t="s">
        <v>92</v>
      </c>
      <c r="J133" s="48">
        <v>28.600000000000005</v>
      </c>
      <c r="K133" s="49">
        <v>1</v>
      </c>
      <c r="L133" s="48">
        <v>28.600000000000005</v>
      </c>
      <c r="M133" s="49">
        <v>260</v>
      </c>
      <c r="N133" s="48">
        <v>7436.0000000000009</v>
      </c>
      <c r="O133" s="41"/>
      <c r="R133" s="41"/>
      <c r="T133" s="41"/>
    </row>
    <row r="134" spans="1:20" x14ac:dyDescent="0.25">
      <c r="A134" s="47">
        <v>1</v>
      </c>
      <c r="B134" s="47">
        <v>4</v>
      </c>
      <c r="C134" s="41" t="s">
        <v>396</v>
      </c>
      <c r="D134" s="47" t="s">
        <v>117</v>
      </c>
      <c r="E134" s="47">
        <v>10100649</v>
      </c>
      <c r="F134" s="43" t="s">
        <v>404</v>
      </c>
      <c r="G134" s="46" t="s">
        <v>89</v>
      </c>
      <c r="H134" s="46" t="s">
        <v>264</v>
      </c>
      <c r="I134" s="43" t="s">
        <v>93</v>
      </c>
      <c r="J134" s="48">
        <v>247.80000000000004</v>
      </c>
      <c r="K134" s="49">
        <v>1</v>
      </c>
      <c r="L134" s="48">
        <v>247.80000000000004</v>
      </c>
      <c r="M134" s="49">
        <v>260</v>
      </c>
      <c r="N134" s="48">
        <v>64428.000000000007</v>
      </c>
      <c r="O134" s="41"/>
      <c r="R134" s="41"/>
      <c r="T134" s="41"/>
    </row>
    <row r="135" spans="1:20" x14ac:dyDescent="0.25">
      <c r="A135" s="47">
        <v>1</v>
      </c>
      <c r="B135" s="47">
        <v>4</v>
      </c>
      <c r="C135" s="41" t="s">
        <v>396</v>
      </c>
      <c r="D135" s="47" t="s">
        <v>117</v>
      </c>
      <c r="E135" s="47">
        <v>10101141</v>
      </c>
      <c r="F135" s="43" t="s">
        <v>405</v>
      </c>
      <c r="G135" s="46" t="s">
        <v>89</v>
      </c>
      <c r="H135" s="46" t="s">
        <v>264</v>
      </c>
      <c r="I135" s="43" t="s">
        <v>90</v>
      </c>
      <c r="J135" s="48">
        <v>114.59999999999998</v>
      </c>
      <c r="K135" s="49">
        <v>1</v>
      </c>
      <c r="L135" s="48">
        <v>114.59999999999998</v>
      </c>
      <c r="M135" s="49">
        <v>104</v>
      </c>
      <c r="N135" s="48">
        <v>11918.399999999998</v>
      </c>
      <c r="O135" s="41"/>
      <c r="R135" s="41"/>
      <c r="T135" s="41"/>
    </row>
    <row r="136" spans="1:20" x14ac:dyDescent="0.25">
      <c r="A136" s="47">
        <v>1</v>
      </c>
      <c r="B136" s="47">
        <v>4</v>
      </c>
      <c r="C136" s="41" t="s">
        <v>396</v>
      </c>
      <c r="D136" s="47" t="s">
        <v>117</v>
      </c>
      <c r="E136" s="47">
        <v>10101141</v>
      </c>
      <c r="F136" s="43" t="s">
        <v>405</v>
      </c>
      <c r="G136" s="46" t="s">
        <v>89</v>
      </c>
      <c r="H136" s="46" t="s">
        <v>265</v>
      </c>
      <c r="I136" s="43" t="s">
        <v>91</v>
      </c>
      <c r="J136" s="48">
        <v>100.89999999999999</v>
      </c>
      <c r="K136" s="49">
        <v>1.0000000000000002</v>
      </c>
      <c r="L136" s="48">
        <v>100.90000000000002</v>
      </c>
      <c r="M136" s="49">
        <v>104</v>
      </c>
      <c r="N136" s="48">
        <v>10493.600000000002</v>
      </c>
      <c r="O136" s="41"/>
      <c r="R136" s="41"/>
      <c r="T136" s="41"/>
    </row>
    <row r="137" spans="1:20" x14ac:dyDescent="0.25">
      <c r="A137" s="47">
        <v>1</v>
      </c>
      <c r="B137" s="47">
        <v>4</v>
      </c>
      <c r="C137" s="41" t="s">
        <v>396</v>
      </c>
      <c r="D137" s="47" t="s">
        <v>117</v>
      </c>
      <c r="E137" s="47">
        <v>10101141</v>
      </c>
      <c r="F137" s="43" t="s">
        <v>405</v>
      </c>
      <c r="G137" s="46" t="s">
        <v>89</v>
      </c>
      <c r="H137" s="46" t="s">
        <v>265</v>
      </c>
      <c r="I137" s="43" t="s">
        <v>97</v>
      </c>
      <c r="J137" s="48">
        <v>6.299999999999998</v>
      </c>
      <c r="K137" s="49">
        <v>1.0000000000000004</v>
      </c>
      <c r="L137" s="48">
        <v>6.3000000000000007</v>
      </c>
      <c r="M137" s="49">
        <v>104</v>
      </c>
      <c r="N137" s="48">
        <v>655.20000000000005</v>
      </c>
      <c r="O137" s="41"/>
      <c r="R137" s="41"/>
      <c r="T137" s="41"/>
    </row>
    <row r="138" spans="1:20" x14ac:dyDescent="0.25">
      <c r="A138" s="47">
        <v>1</v>
      </c>
      <c r="B138" s="47">
        <v>4</v>
      </c>
      <c r="C138" s="41" t="s">
        <v>396</v>
      </c>
      <c r="D138" s="47" t="s">
        <v>117</v>
      </c>
      <c r="E138" s="47">
        <v>10101141</v>
      </c>
      <c r="F138" s="43" t="s">
        <v>405</v>
      </c>
      <c r="G138" s="46" t="s">
        <v>89</v>
      </c>
      <c r="H138" s="46" t="s">
        <v>265</v>
      </c>
      <c r="I138" s="43" t="s">
        <v>92</v>
      </c>
      <c r="J138" s="48">
        <v>13.099999999999996</v>
      </c>
      <c r="K138" s="49">
        <v>1.0000000000000004</v>
      </c>
      <c r="L138" s="48">
        <v>13.100000000000001</v>
      </c>
      <c r="M138" s="49">
        <v>104</v>
      </c>
      <c r="N138" s="48">
        <v>1362.4</v>
      </c>
      <c r="O138" s="41"/>
      <c r="R138" s="41"/>
      <c r="T138" s="41"/>
    </row>
    <row r="139" spans="1:20" x14ac:dyDescent="0.25">
      <c r="A139" s="47">
        <v>1</v>
      </c>
      <c r="B139" s="47">
        <v>4</v>
      </c>
      <c r="C139" s="41" t="s">
        <v>396</v>
      </c>
      <c r="D139" s="47" t="s">
        <v>117</v>
      </c>
      <c r="E139" s="47">
        <v>10101141</v>
      </c>
      <c r="F139" s="43" t="s">
        <v>405</v>
      </c>
      <c r="G139" s="46" t="s">
        <v>89</v>
      </c>
      <c r="H139" s="46" t="s">
        <v>264</v>
      </c>
      <c r="I139" s="43" t="s">
        <v>93</v>
      </c>
      <c r="J139" s="48">
        <v>25.599999999999998</v>
      </c>
      <c r="K139" s="49">
        <v>1.0000000000000002</v>
      </c>
      <c r="L139" s="48">
        <v>25.600000000000005</v>
      </c>
      <c r="M139" s="49">
        <v>104</v>
      </c>
      <c r="N139" s="48">
        <v>2662.4000000000005</v>
      </c>
      <c r="O139" s="41"/>
      <c r="R139" s="41"/>
      <c r="T139" s="41"/>
    </row>
    <row r="140" spans="1:20" x14ac:dyDescent="0.25">
      <c r="A140" s="47">
        <v>1</v>
      </c>
      <c r="B140" s="47">
        <v>4</v>
      </c>
      <c r="C140" s="41" t="s">
        <v>396</v>
      </c>
      <c r="D140" s="47" t="s">
        <v>117</v>
      </c>
      <c r="E140" s="47">
        <v>10200968</v>
      </c>
      <c r="F140" s="43" t="s">
        <v>406</v>
      </c>
      <c r="G140" s="46" t="s">
        <v>89</v>
      </c>
      <c r="H140" s="46" t="s">
        <v>264</v>
      </c>
      <c r="I140" s="43" t="s">
        <v>93</v>
      </c>
      <c r="J140" s="48">
        <v>305</v>
      </c>
      <c r="K140" s="49">
        <v>1</v>
      </c>
      <c r="L140" s="48">
        <v>305</v>
      </c>
      <c r="M140" s="49">
        <v>104</v>
      </c>
      <c r="N140" s="48">
        <v>31720</v>
      </c>
      <c r="O140" s="41"/>
      <c r="R140" s="41"/>
      <c r="T140" s="41"/>
    </row>
    <row r="141" spans="1:20" x14ac:dyDescent="0.25">
      <c r="A141" s="47">
        <v>1</v>
      </c>
      <c r="B141" s="47">
        <v>4</v>
      </c>
      <c r="C141" s="41" t="s">
        <v>396</v>
      </c>
      <c r="D141" s="47" t="s">
        <v>117</v>
      </c>
      <c r="E141" s="47">
        <v>10100174</v>
      </c>
      <c r="F141" s="43" t="s">
        <v>407</v>
      </c>
      <c r="G141" s="46" t="s">
        <v>95</v>
      </c>
      <c r="H141" s="46" t="s">
        <v>265</v>
      </c>
      <c r="I141" s="43" t="s">
        <v>92</v>
      </c>
      <c r="J141" s="48">
        <v>14.199999999999998</v>
      </c>
      <c r="K141" s="49">
        <v>1</v>
      </c>
      <c r="L141" s="48">
        <v>14.199999999999998</v>
      </c>
      <c r="M141" s="49">
        <v>104</v>
      </c>
      <c r="N141" s="48">
        <v>1476.7999999999997</v>
      </c>
      <c r="O141" s="41"/>
      <c r="R141" s="41"/>
      <c r="T141" s="41"/>
    </row>
    <row r="142" spans="1:20" x14ac:dyDescent="0.25">
      <c r="A142" s="47">
        <v>1</v>
      </c>
      <c r="B142" s="47">
        <v>4</v>
      </c>
      <c r="C142" s="41" t="s">
        <v>396</v>
      </c>
      <c r="D142" s="47" t="s">
        <v>117</v>
      </c>
      <c r="E142" s="47">
        <v>10100174</v>
      </c>
      <c r="F142" s="43" t="s">
        <v>408</v>
      </c>
      <c r="G142" s="46" t="s">
        <v>95</v>
      </c>
      <c r="H142" s="46" t="s">
        <v>264</v>
      </c>
      <c r="I142" s="43" t="s">
        <v>90</v>
      </c>
      <c r="J142" s="48">
        <v>26.399999999999995</v>
      </c>
      <c r="K142" s="49">
        <v>1</v>
      </c>
      <c r="L142" s="48">
        <v>26.399999999999995</v>
      </c>
      <c r="M142" s="49">
        <v>104</v>
      </c>
      <c r="N142" s="48">
        <v>2745.5999999999995</v>
      </c>
      <c r="O142" s="41"/>
      <c r="R142" s="41"/>
      <c r="T142" s="41"/>
    </row>
    <row r="143" spans="1:20" x14ac:dyDescent="0.25">
      <c r="A143" s="47">
        <v>1</v>
      </c>
      <c r="B143" s="47">
        <v>4</v>
      </c>
      <c r="C143" s="41" t="s">
        <v>396</v>
      </c>
      <c r="D143" s="47" t="s">
        <v>117</v>
      </c>
      <c r="E143" s="47">
        <v>10100174</v>
      </c>
      <c r="F143" s="43" t="s">
        <v>408</v>
      </c>
      <c r="G143" s="46" t="s">
        <v>95</v>
      </c>
      <c r="H143" s="46" t="s">
        <v>265</v>
      </c>
      <c r="I143" s="43" t="s">
        <v>97</v>
      </c>
      <c r="J143" s="48">
        <v>20</v>
      </c>
      <c r="K143" s="49">
        <v>1</v>
      </c>
      <c r="L143" s="48">
        <v>20</v>
      </c>
      <c r="M143" s="49">
        <v>104</v>
      </c>
      <c r="N143" s="48">
        <v>2080</v>
      </c>
      <c r="O143" s="41"/>
      <c r="R143" s="41"/>
      <c r="T143" s="41"/>
    </row>
    <row r="144" spans="1:20" x14ac:dyDescent="0.25">
      <c r="A144" s="47">
        <v>1</v>
      </c>
      <c r="B144" s="47">
        <v>4</v>
      </c>
      <c r="C144" s="41" t="s">
        <v>396</v>
      </c>
      <c r="D144" s="47" t="s">
        <v>117</v>
      </c>
      <c r="E144" s="47">
        <v>10100174</v>
      </c>
      <c r="F144" s="43" t="s">
        <v>408</v>
      </c>
      <c r="G144" s="46" t="s">
        <v>95</v>
      </c>
      <c r="H144" s="46" t="s">
        <v>265</v>
      </c>
      <c r="I144" s="43" t="s">
        <v>92</v>
      </c>
      <c r="J144" s="48">
        <v>6.5999999999999988</v>
      </c>
      <c r="K144" s="49">
        <v>1</v>
      </c>
      <c r="L144" s="48">
        <v>6.5999999999999988</v>
      </c>
      <c r="M144" s="49">
        <v>104</v>
      </c>
      <c r="N144" s="48">
        <v>686.39999999999986</v>
      </c>
      <c r="O144" s="41"/>
      <c r="R144" s="41"/>
      <c r="T144" s="41"/>
    </row>
    <row r="145" spans="1:20" x14ac:dyDescent="0.25">
      <c r="A145" s="47">
        <v>1</v>
      </c>
      <c r="B145" s="47">
        <v>4</v>
      </c>
      <c r="C145" s="41" t="s">
        <v>396</v>
      </c>
      <c r="D145" s="47" t="s">
        <v>117</v>
      </c>
      <c r="E145" s="47">
        <v>10100174</v>
      </c>
      <c r="F145" s="43" t="s">
        <v>409</v>
      </c>
      <c r="G145" s="46" t="s">
        <v>95</v>
      </c>
      <c r="H145" s="46" t="s">
        <v>265</v>
      </c>
      <c r="I145" s="43" t="s">
        <v>97</v>
      </c>
      <c r="J145" s="48">
        <v>11.700000000000001</v>
      </c>
      <c r="K145" s="49">
        <v>0.99999999999999989</v>
      </c>
      <c r="L145" s="48">
        <v>11.7</v>
      </c>
      <c r="M145" s="49">
        <v>104</v>
      </c>
      <c r="N145" s="48">
        <v>1216.8</v>
      </c>
      <c r="O145" s="41"/>
      <c r="R145" s="41"/>
      <c r="T145" s="41"/>
    </row>
    <row r="146" spans="1:20" x14ac:dyDescent="0.25">
      <c r="A146" s="47">
        <v>1</v>
      </c>
      <c r="B146" s="47">
        <v>4</v>
      </c>
      <c r="C146" s="41" t="s">
        <v>396</v>
      </c>
      <c r="D146" s="47" t="s">
        <v>117</v>
      </c>
      <c r="E146" s="47">
        <v>10100174</v>
      </c>
      <c r="F146" s="43" t="s">
        <v>410</v>
      </c>
      <c r="G146" s="46" t="s">
        <v>95</v>
      </c>
      <c r="H146" s="46" t="s">
        <v>264</v>
      </c>
      <c r="I146" s="43" t="s">
        <v>96</v>
      </c>
      <c r="J146" s="48">
        <v>84.600000000000009</v>
      </c>
      <c r="K146" s="49">
        <v>1</v>
      </c>
      <c r="L146" s="48">
        <v>84.600000000000009</v>
      </c>
      <c r="M146" s="49">
        <v>24</v>
      </c>
      <c r="N146" s="48">
        <v>2030.4000000000003</v>
      </c>
      <c r="O146" s="41"/>
      <c r="R146" s="41"/>
      <c r="T146" s="41"/>
    </row>
    <row r="147" spans="1:20" x14ac:dyDescent="0.25">
      <c r="A147" s="47">
        <v>1</v>
      </c>
      <c r="B147" s="47">
        <v>4</v>
      </c>
      <c r="C147" s="41" t="s">
        <v>396</v>
      </c>
      <c r="D147" s="47" t="s">
        <v>117</v>
      </c>
      <c r="E147" s="47">
        <v>10100174</v>
      </c>
      <c r="F147" s="43" t="s">
        <v>411</v>
      </c>
      <c r="G147" s="46" t="s">
        <v>95</v>
      </c>
      <c r="H147" s="46" t="s">
        <v>264</v>
      </c>
      <c r="I147" s="43" t="s">
        <v>90</v>
      </c>
      <c r="J147" s="48">
        <v>29.899999999999995</v>
      </c>
      <c r="K147" s="49">
        <v>1</v>
      </c>
      <c r="L147" s="48">
        <v>29.899999999999995</v>
      </c>
      <c r="M147" s="49">
        <v>104</v>
      </c>
      <c r="N147" s="48">
        <v>3109.5999999999995</v>
      </c>
      <c r="O147" s="41"/>
      <c r="R147" s="41"/>
      <c r="T147" s="41"/>
    </row>
    <row r="148" spans="1:20" x14ac:dyDescent="0.25">
      <c r="A148" s="47">
        <v>1</v>
      </c>
      <c r="B148" s="47">
        <v>4</v>
      </c>
      <c r="C148" s="41" t="s">
        <v>396</v>
      </c>
      <c r="D148" s="47" t="s">
        <v>117</v>
      </c>
      <c r="E148" s="47">
        <v>10100174</v>
      </c>
      <c r="F148" s="43" t="s">
        <v>411</v>
      </c>
      <c r="G148" s="46" t="s">
        <v>95</v>
      </c>
      <c r="H148" s="46" t="s">
        <v>265</v>
      </c>
      <c r="I148" s="43" t="s">
        <v>97</v>
      </c>
      <c r="J148" s="48">
        <v>6.5999999999999988</v>
      </c>
      <c r="K148" s="49">
        <v>1</v>
      </c>
      <c r="L148" s="48">
        <v>6.5999999999999988</v>
      </c>
      <c r="M148" s="49">
        <v>104</v>
      </c>
      <c r="N148" s="48">
        <v>686.39999999999986</v>
      </c>
      <c r="O148" s="41"/>
      <c r="R148" s="41"/>
      <c r="T148" s="41"/>
    </row>
    <row r="149" spans="1:20" x14ac:dyDescent="0.25">
      <c r="A149" s="47">
        <v>1</v>
      </c>
      <c r="B149" s="47">
        <v>4</v>
      </c>
      <c r="C149" s="41" t="s">
        <v>396</v>
      </c>
      <c r="D149" s="47" t="s">
        <v>117</v>
      </c>
      <c r="E149" s="47">
        <v>10100174</v>
      </c>
      <c r="F149" s="43" t="s">
        <v>411</v>
      </c>
      <c r="G149" s="46" t="s">
        <v>95</v>
      </c>
      <c r="H149" s="46" t="s">
        <v>264</v>
      </c>
      <c r="I149" s="43" t="s">
        <v>96</v>
      </c>
      <c r="J149" s="48">
        <v>57</v>
      </c>
      <c r="K149" s="49">
        <v>1</v>
      </c>
      <c r="L149" s="48">
        <v>57</v>
      </c>
      <c r="M149" s="49">
        <v>104</v>
      </c>
      <c r="N149" s="48">
        <v>5928</v>
      </c>
      <c r="O149" s="41"/>
      <c r="R149" s="41"/>
      <c r="T149" s="41"/>
    </row>
    <row r="150" spans="1:20" x14ac:dyDescent="0.25">
      <c r="A150" s="47">
        <v>1</v>
      </c>
      <c r="B150" s="47">
        <v>4</v>
      </c>
      <c r="C150" s="41" t="s">
        <v>396</v>
      </c>
      <c r="D150" s="47" t="s">
        <v>117</v>
      </c>
      <c r="E150" s="47">
        <v>10100174</v>
      </c>
      <c r="F150" s="43" t="s">
        <v>412</v>
      </c>
      <c r="G150" s="46" t="s">
        <v>95</v>
      </c>
      <c r="H150" s="46" t="s">
        <v>264</v>
      </c>
      <c r="I150" s="43" t="s">
        <v>90</v>
      </c>
      <c r="J150" s="48">
        <v>11</v>
      </c>
      <c r="K150" s="49">
        <v>1</v>
      </c>
      <c r="L150" s="48">
        <v>11</v>
      </c>
      <c r="M150" s="49">
        <v>104</v>
      </c>
      <c r="N150" s="48">
        <v>1144</v>
      </c>
      <c r="O150" s="41"/>
      <c r="R150" s="41"/>
      <c r="T150" s="41"/>
    </row>
    <row r="151" spans="1:20" x14ac:dyDescent="0.25">
      <c r="A151" s="47">
        <v>1</v>
      </c>
      <c r="B151" s="47">
        <v>4</v>
      </c>
      <c r="C151" s="41" t="s">
        <v>396</v>
      </c>
      <c r="D151" s="47" t="s">
        <v>117</v>
      </c>
      <c r="E151" s="47">
        <v>10100174</v>
      </c>
      <c r="F151" s="43" t="s">
        <v>412</v>
      </c>
      <c r="G151" s="46" t="s">
        <v>95</v>
      </c>
      <c r="H151" s="46" t="s">
        <v>265</v>
      </c>
      <c r="I151" s="43" t="s">
        <v>97</v>
      </c>
      <c r="J151" s="48">
        <v>20.699999999999996</v>
      </c>
      <c r="K151" s="49">
        <v>1</v>
      </c>
      <c r="L151" s="48">
        <v>20.699999999999996</v>
      </c>
      <c r="M151" s="49">
        <v>104</v>
      </c>
      <c r="N151" s="48">
        <v>2152.7999999999997</v>
      </c>
      <c r="O151" s="41"/>
      <c r="R151" s="41"/>
      <c r="T151" s="41"/>
    </row>
    <row r="152" spans="1:20" x14ac:dyDescent="0.25">
      <c r="A152" s="47">
        <v>1</v>
      </c>
      <c r="B152" s="47">
        <v>4</v>
      </c>
      <c r="C152" s="41" t="s">
        <v>396</v>
      </c>
      <c r="D152" s="47" t="s">
        <v>117</v>
      </c>
      <c r="E152" s="47">
        <v>10100174</v>
      </c>
      <c r="F152" s="43" t="s">
        <v>412</v>
      </c>
      <c r="G152" s="46" t="s">
        <v>95</v>
      </c>
      <c r="H152" s="46" t="s">
        <v>264</v>
      </c>
      <c r="I152" s="43" t="s">
        <v>96</v>
      </c>
      <c r="J152" s="48">
        <v>51.600000000000016</v>
      </c>
      <c r="K152" s="49">
        <v>0.99999999999999956</v>
      </c>
      <c r="L152" s="48">
        <v>51.599999999999994</v>
      </c>
      <c r="M152" s="49">
        <v>104</v>
      </c>
      <c r="N152" s="48">
        <v>5366.4</v>
      </c>
      <c r="O152" s="41"/>
      <c r="R152" s="41"/>
      <c r="T152" s="41"/>
    </row>
    <row r="153" spans="1:20" x14ac:dyDescent="0.25">
      <c r="A153" s="47">
        <v>1</v>
      </c>
      <c r="B153" s="47">
        <v>4</v>
      </c>
      <c r="C153" s="41" t="s">
        <v>396</v>
      </c>
      <c r="D153" s="47" t="s">
        <v>117</v>
      </c>
      <c r="E153" s="47">
        <v>10100174</v>
      </c>
      <c r="F153" s="43" t="s">
        <v>412</v>
      </c>
      <c r="G153" s="46" t="s">
        <v>95</v>
      </c>
      <c r="H153" s="46" t="s">
        <v>265</v>
      </c>
      <c r="I153" s="43" t="s">
        <v>92</v>
      </c>
      <c r="J153" s="48">
        <v>12.200000000000001</v>
      </c>
      <c r="K153" s="49">
        <v>0.99999999999999967</v>
      </c>
      <c r="L153" s="48">
        <v>12.199999999999998</v>
      </c>
      <c r="M153" s="49">
        <v>104</v>
      </c>
      <c r="N153" s="48">
        <v>1268.7999999999997</v>
      </c>
      <c r="O153" s="41"/>
      <c r="R153" s="41"/>
      <c r="T153" s="41"/>
    </row>
    <row r="154" spans="1:20" x14ac:dyDescent="0.25">
      <c r="A154" s="47">
        <v>1</v>
      </c>
      <c r="B154" s="47">
        <v>4</v>
      </c>
      <c r="C154" s="41" t="s">
        <v>396</v>
      </c>
      <c r="D154" s="47" t="s">
        <v>117</v>
      </c>
      <c r="E154" s="47">
        <v>10100306</v>
      </c>
      <c r="F154" s="43" t="s">
        <v>118</v>
      </c>
      <c r="G154" s="46" t="s">
        <v>89</v>
      </c>
      <c r="H154" s="46" t="s">
        <v>264</v>
      </c>
      <c r="I154" s="43" t="s">
        <v>93</v>
      </c>
      <c r="J154" s="48">
        <v>27.600000000000005</v>
      </c>
      <c r="K154" s="49">
        <v>1</v>
      </c>
      <c r="L154" s="48">
        <v>27.600000000000005</v>
      </c>
      <c r="M154" s="49">
        <v>104</v>
      </c>
      <c r="N154" s="48">
        <v>2870.4000000000005</v>
      </c>
      <c r="O154" s="41"/>
      <c r="R154" s="41"/>
      <c r="T154" s="41"/>
    </row>
    <row r="155" spans="1:20" x14ac:dyDescent="0.25">
      <c r="A155" s="47">
        <v>1</v>
      </c>
      <c r="B155" s="47">
        <v>4</v>
      </c>
      <c r="C155" s="41" t="s">
        <v>396</v>
      </c>
      <c r="D155" s="47" t="s">
        <v>117</v>
      </c>
      <c r="E155" s="47">
        <v>10100658</v>
      </c>
      <c r="F155" s="43" t="s">
        <v>413</v>
      </c>
      <c r="G155" s="46" t="s">
        <v>95</v>
      </c>
      <c r="H155" s="46" t="s">
        <v>264</v>
      </c>
      <c r="I155" s="43" t="s">
        <v>90</v>
      </c>
      <c r="J155" s="48">
        <v>42.5</v>
      </c>
      <c r="K155" s="49">
        <v>1</v>
      </c>
      <c r="L155" s="48">
        <v>42.5</v>
      </c>
      <c r="M155" s="49">
        <v>104</v>
      </c>
      <c r="N155" s="48">
        <v>4420</v>
      </c>
      <c r="O155" s="41"/>
      <c r="R155" s="41"/>
      <c r="T155" s="41"/>
    </row>
    <row r="156" spans="1:20" x14ac:dyDescent="0.25">
      <c r="A156" s="47">
        <v>1</v>
      </c>
      <c r="B156" s="47">
        <v>4</v>
      </c>
      <c r="C156" s="41" t="s">
        <v>396</v>
      </c>
      <c r="D156" s="47" t="s">
        <v>117</v>
      </c>
      <c r="E156" s="47">
        <v>10100656</v>
      </c>
      <c r="F156" s="43" t="s">
        <v>414</v>
      </c>
      <c r="G156" s="46" t="s">
        <v>95</v>
      </c>
      <c r="H156" s="46" t="s">
        <v>265</v>
      </c>
      <c r="I156" s="43" t="s">
        <v>97</v>
      </c>
      <c r="J156" s="48">
        <v>8</v>
      </c>
      <c r="K156" s="49">
        <v>1</v>
      </c>
      <c r="L156" s="48">
        <v>8</v>
      </c>
      <c r="M156" s="49">
        <v>104</v>
      </c>
      <c r="N156" s="48">
        <v>832</v>
      </c>
      <c r="O156" s="41"/>
      <c r="R156" s="41"/>
      <c r="T156" s="41"/>
    </row>
    <row r="157" spans="1:20" x14ac:dyDescent="0.25">
      <c r="A157" s="47">
        <v>1</v>
      </c>
      <c r="B157" s="47">
        <v>4</v>
      </c>
      <c r="C157" s="41" t="s">
        <v>396</v>
      </c>
      <c r="D157" s="47" t="s">
        <v>117</v>
      </c>
      <c r="E157" s="47">
        <v>10100762</v>
      </c>
      <c r="F157" s="43" t="s">
        <v>415</v>
      </c>
      <c r="G157" s="46" t="s">
        <v>95</v>
      </c>
      <c r="H157" s="46" t="s">
        <v>265</v>
      </c>
      <c r="I157" s="43" t="s">
        <v>92</v>
      </c>
      <c r="J157" s="48">
        <v>3.1999999999999997</v>
      </c>
      <c r="K157" s="49">
        <v>1.0000000000000002</v>
      </c>
      <c r="L157" s="48">
        <v>3.2000000000000006</v>
      </c>
      <c r="M157" s="49">
        <v>104</v>
      </c>
      <c r="N157" s="48">
        <v>332.80000000000007</v>
      </c>
      <c r="O157" s="41"/>
      <c r="R157" s="41"/>
      <c r="T157" s="41"/>
    </row>
    <row r="158" spans="1:20" x14ac:dyDescent="0.25">
      <c r="A158" s="47">
        <v>1</v>
      </c>
      <c r="B158" s="47">
        <v>4</v>
      </c>
      <c r="C158" s="41" t="s">
        <v>396</v>
      </c>
      <c r="D158" s="47" t="s">
        <v>117</v>
      </c>
      <c r="E158" s="47">
        <v>10100762</v>
      </c>
      <c r="F158" s="43" t="s">
        <v>416</v>
      </c>
      <c r="G158" s="46" t="s">
        <v>95</v>
      </c>
      <c r="H158" s="46" t="s">
        <v>264</v>
      </c>
      <c r="I158" s="43" t="s">
        <v>90</v>
      </c>
      <c r="J158" s="48">
        <v>60</v>
      </c>
      <c r="K158" s="49">
        <v>1</v>
      </c>
      <c r="L158" s="48">
        <v>60</v>
      </c>
      <c r="M158" s="49">
        <v>52</v>
      </c>
      <c r="N158" s="48">
        <v>3120</v>
      </c>
      <c r="O158" s="41"/>
      <c r="R158" s="41"/>
      <c r="T158" s="41"/>
    </row>
    <row r="159" spans="1:20" x14ac:dyDescent="0.25">
      <c r="A159" s="47">
        <v>1</v>
      </c>
      <c r="B159" s="47">
        <v>4</v>
      </c>
      <c r="C159" s="41" t="s">
        <v>396</v>
      </c>
      <c r="D159" s="47" t="s">
        <v>117</v>
      </c>
      <c r="E159" s="47">
        <v>10100762</v>
      </c>
      <c r="F159" s="43" t="s">
        <v>416</v>
      </c>
      <c r="G159" s="46" t="s">
        <v>95</v>
      </c>
      <c r="H159" s="46" t="s">
        <v>265</v>
      </c>
      <c r="I159" s="43" t="s">
        <v>92</v>
      </c>
      <c r="J159" s="48">
        <v>3.1999999999999997</v>
      </c>
      <c r="K159" s="49">
        <v>1.0000000000000002</v>
      </c>
      <c r="L159" s="48">
        <v>3.2</v>
      </c>
      <c r="M159" s="49">
        <v>52</v>
      </c>
      <c r="N159" s="48">
        <v>166.4</v>
      </c>
      <c r="O159" s="41"/>
      <c r="R159" s="41"/>
      <c r="T159" s="41"/>
    </row>
    <row r="160" spans="1:20" x14ac:dyDescent="0.25">
      <c r="A160" s="47">
        <v>1</v>
      </c>
      <c r="B160" s="47">
        <v>4</v>
      </c>
      <c r="C160" s="41" t="s">
        <v>396</v>
      </c>
      <c r="D160" s="47" t="s">
        <v>117</v>
      </c>
      <c r="E160" s="47">
        <v>10100649</v>
      </c>
      <c r="F160" s="43" t="s">
        <v>417</v>
      </c>
      <c r="G160" s="46" t="s">
        <v>89</v>
      </c>
      <c r="H160" s="46" t="s">
        <v>264</v>
      </c>
      <c r="I160" s="43" t="s">
        <v>90</v>
      </c>
      <c r="J160" s="48">
        <v>442.89999999999992</v>
      </c>
      <c r="K160" s="49">
        <v>1</v>
      </c>
      <c r="L160" s="48">
        <v>442.89999999999992</v>
      </c>
      <c r="M160" s="49">
        <v>104</v>
      </c>
      <c r="N160" s="48">
        <v>46061.599999999991</v>
      </c>
      <c r="O160" s="41"/>
      <c r="R160" s="41"/>
      <c r="T160" s="41"/>
    </row>
    <row r="161" spans="1:20" x14ac:dyDescent="0.25">
      <c r="A161" s="47">
        <v>1</v>
      </c>
      <c r="B161" s="47">
        <v>4</v>
      </c>
      <c r="C161" s="41" t="s">
        <v>396</v>
      </c>
      <c r="D161" s="47" t="s">
        <v>117</v>
      </c>
      <c r="E161" s="47">
        <v>10100649</v>
      </c>
      <c r="F161" s="43" t="s">
        <v>417</v>
      </c>
      <c r="G161" s="46" t="s">
        <v>89</v>
      </c>
      <c r="H161" s="46" t="s">
        <v>265</v>
      </c>
      <c r="I161" s="43" t="s">
        <v>92</v>
      </c>
      <c r="J161" s="48">
        <v>32.300000000000004</v>
      </c>
      <c r="K161" s="49">
        <v>0.99999999999999978</v>
      </c>
      <c r="L161" s="48">
        <v>32.299999999999997</v>
      </c>
      <c r="M161" s="49">
        <v>260</v>
      </c>
      <c r="N161" s="48">
        <v>8398</v>
      </c>
      <c r="O161" s="41"/>
      <c r="R161" s="41"/>
      <c r="T161" s="41"/>
    </row>
    <row r="162" spans="1:20" x14ac:dyDescent="0.25">
      <c r="A162" s="47">
        <v>1</v>
      </c>
      <c r="B162" s="47">
        <v>4</v>
      </c>
      <c r="C162" s="41" t="s">
        <v>396</v>
      </c>
      <c r="D162" s="47" t="s">
        <v>117</v>
      </c>
      <c r="E162" s="47">
        <v>10100649</v>
      </c>
      <c r="F162" s="43" t="s">
        <v>417</v>
      </c>
      <c r="G162" s="46" t="s">
        <v>89</v>
      </c>
      <c r="H162" s="46" t="s">
        <v>264</v>
      </c>
      <c r="I162" s="43" t="s">
        <v>93</v>
      </c>
      <c r="J162" s="48">
        <v>90.399999999999991</v>
      </c>
      <c r="K162" s="49">
        <v>1.0000000000000002</v>
      </c>
      <c r="L162" s="48">
        <v>90.4</v>
      </c>
      <c r="M162" s="49">
        <v>104</v>
      </c>
      <c r="N162" s="48">
        <v>9401.6</v>
      </c>
      <c r="O162" s="41"/>
      <c r="R162" s="41"/>
      <c r="T162" s="41"/>
    </row>
    <row r="163" spans="1:20" x14ac:dyDescent="0.25">
      <c r="A163" s="47">
        <v>1</v>
      </c>
      <c r="B163" s="47">
        <v>4</v>
      </c>
      <c r="C163" s="41" t="s">
        <v>396</v>
      </c>
      <c r="D163" s="47" t="s">
        <v>117</v>
      </c>
      <c r="E163" s="47">
        <v>10100580</v>
      </c>
      <c r="F163" s="43" t="s">
        <v>418</v>
      </c>
      <c r="G163" s="46" t="s">
        <v>95</v>
      </c>
      <c r="H163" s="46" t="s">
        <v>264</v>
      </c>
      <c r="I163" s="43" t="s">
        <v>90</v>
      </c>
      <c r="J163" s="48">
        <v>30</v>
      </c>
      <c r="K163" s="49">
        <v>1</v>
      </c>
      <c r="L163" s="48">
        <v>30</v>
      </c>
      <c r="M163" s="49">
        <v>52</v>
      </c>
      <c r="N163" s="48">
        <v>1560</v>
      </c>
      <c r="O163" s="41"/>
      <c r="R163" s="41"/>
      <c r="T163" s="41"/>
    </row>
    <row r="164" spans="1:20" x14ac:dyDescent="0.25">
      <c r="A164" s="47">
        <v>1</v>
      </c>
      <c r="B164" s="47">
        <v>5</v>
      </c>
      <c r="C164" s="41" t="s">
        <v>419</v>
      </c>
      <c r="D164" s="47" t="s">
        <v>119</v>
      </c>
      <c r="E164" s="47">
        <v>10100150</v>
      </c>
      <c r="F164" s="43" t="s">
        <v>420</v>
      </c>
      <c r="G164" s="46" t="s">
        <v>89</v>
      </c>
      <c r="H164" s="46" t="s">
        <v>265</v>
      </c>
      <c r="I164" s="43" t="s">
        <v>91</v>
      </c>
      <c r="J164" s="48">
        <v>36.985999999999997</v>
      </c>
      <c r="K164" s="49">
        <v>1</v>
      </c>
      <c r="L164" s="48">
        <v>36.985999999999997</v>
      </c>
      <c r="M164" s="49">
        <v>260</v>
      </c>
      <c r="N164" s="48">
        <v>9616.3599999999988</v>
      </c>
      <c r="O164" s="41"/>
      <c r="R164" s="41"/>
      <c r="T164" s="41"/>
    </row>
    <row r="165" spans="1:20" x14ac:dyDescent="0.25">
      <c r="A165" s="47">
        <v>1</v>
      </c>
      <c r="B165" s="47">
        <v>5</v>
      </c>
      <c r="C165" s="41" t="s">
        <v>419</v>
      </c>
      <c r="D165" s="47" t="s">
        <v>119</v>
      </c>
      <c r="E165" s="47">
        <v>10100150</v>
      </c>
      <c r="F165" s="43" t="s">
        <v>420</v>
      </c>
      <c r="G165" s="46" t="s">
        <v>89</v>
      </c>
      <c r="H165" s="46" t="s">
        <v>264</v>
      </c>
      <c r="I165" s="43" t="s">
        <v>93</v>
      </c>
      <c r="J165" s="48">
        <v>88.469000000000008</v>
      </c>
      <c r="K165" s="49">
        <v>0.99999999999999967</v>
      </c>
      <c r="L165" s="48">
        <v>88.46899999999998</v>
      </c>
      <c r="M165" s="49">
        <v>260</v>
      </c>
      <c r="N165" s="48">
        <v>23001.939999999995</v>
      </c>
      <c r="O165" s="41"/>
      <c r="R165" s="41"/>
      <c r="T165" s="41"/>
    </row>
    <row r="166" spans="1:20" x14ac:dyDescent="0.25">
      <c r="A166" s="47">
        <v>1</v>
      </c>
      <c r="B166" s="47">
        <v>5</v>
      </c>
      <c r="C166" s="41" t="s">
        <v>419</v>
      </c>
      <c r="D166" s="47" t="s">
        <v>119</v>
      </c>
      <c r="E166" s="47">
        <v>10100150</v>
      </c>
      <c r="F166" s="43" t="s">
        <v>421</v>
      </c>
      <c r="G166" s="46" t="s">
        <v>89</v>
      </c>
      <c r="H166" s="46" t="s">
        <v>265</v>
      </c>
      <c r="I166" s="43" t="s">
        <v>91</v>
      </c>
      <c r="J166" s="48">
        <v>284.01000000000005</v>
      </c>
      <c r="K166" s="49">
        <v>1</v>
      </c>
      <c r="L166" s="48">
        <v>284.01000000000005</v>
      </c>
      <c r="M166" s="49">
        <v>260</v>
      </c>
      <c r="N166" s="48">
        <v>73842.600000000006</v>
      </c>
      <c r="O166" s="41"/>
      <c r="R166" s="41"/>
      <c r="T166" s="41"/>
    </row>
    <row r="167" spans="1:20" x14ac:dyDescent="0.25">
      <c r="A167" s="47">
        <v>1</v>
      </c>
      <c r="B167" s="47">
        <v>5</v>
      </c>
      <c r="C167" s="41" t="s">
        <v>419</v>
      </c>
      <c r="D167" s="47" t="s">
        <v>119</v>
      </c>
      <c r="E167" s="47">
        <v>10100150</v>
      </c>
      <c r="F167" s="43" t="s">
        <v>421</v>
      </c>
      <c r="G167" s="46" t="s">
        <v>89</v>
      </c>
      <c r="H167" s="46" t="s">
        <v>265</v>
      </c>
      <c r="I167" s="43" t="s">
        <v>92</v>
      </c>
      <c r="J167" s="48">
        <v>9.3700000000000028</v>
      </c>
      <c r="K167" s="49">
        <v>1</v>
      </c>
      <c r="L167" s="48">
        <v>9.3700000000000028</v>
      </c>
      <c r="M167" s="49">
        <v>260</v>
      </c>
      <c r="N167" s="48">
        <v>2436.2000000000007</v>
      </c>
      <c r="O167" s="41"/>
      <c r="R167" s="41"/>
      <c r="T167" s="41"/>
    </row>
    <row r="168" spans="1:20" x14ac:dyDescent="0.25">
      <c r="A168" s="47">
        <v>1</v>
      </c>
      <c r="B168" s="47">
        <v>5</v>
      </c>
      <c r="C168" s="41" t="s">
        <v>419</v>
      </c>
      <c r="D168" s="47" t="s">
        <v>119</v>
      </c>
      <c r="E168" s="47">
        <v>10100150</v>
      </c>
      <c r="F168" s="43" t="s">
        <v>421</v>
      </c>
      <c r="G168" s="46" t="s">
        <v>89</v>
      </c>
      <c r="H168" s="46" t="s">
        <v>264</v>
      </c>
      <c r="I168" s="43" t="s">
        <v>93</v>
      </c>
      <c r="J168" s="48">
        <v>61.547000000000018</v>
      </c>
      <c r="K168" s="49">
        <v>0.99999999999999956</v>
      </c>
      <c r="L168" s="48">
        <v>61.54699999999999</v>
      </c>
      <c r="M168" s="49">
        <v>260</v>
      </c>
      <c r="N168" s="48">
        <v>16002.219999999998</v>
      </c>
      <c r="O168" s="41"/>
      <c r="R168" s="41"/>
      <c r="T168" s="41"/>
    </row>
    <row r="169" spans="1:20" x14ac:dyDescent="0.25">
      <c r="A169" s="47">
        <v>1</v>
      </c>
      <c r="B169" s="47">
        <v>5</v>
      </c>
      <c r="C169" s="41" t="s">
        <v>419</v>
      </c>
      <c r="D169" s="47" t="s">
        <v>119</v>
      </c>
      <c r="E169" s="47">
        <v>10100150</v>
      </c>
      <c r="F169" s="43" t="s">
        <v>422</v>
      </c>
      <c r="G169" s="46" t="s">
        <v>89</v>
      </c>
      <c r="H169" s="46" t="s">
        <v>265</v>
      </c>
      <c r="I169" s="43" t="s">
        <v>91</v>
      </c>
      <c r="J169" s="48">
        <v>334.53899999999993</v>
      </c>
      <c r="K169" s="49">
        <v>1.0000000000000002</v>
      </c>
      <c r="L169" s="48">
        <v>334.53899999999999</v>
      </c>
      <c r="M169" s="49">
        <v>260</v>
      </c>
      <c r="N169" s="48">
        <v>86980.14</v>
      </c>
      <c r="O169" s="41"/>
      <c r="R169" s="41"/>
      <c r="T169" s="41"/>
    </row>
    <row r="170" spans="1:20" x14ac:dyDescent="0.25">
      <c r="A170" s="47">
        <v>1</v>
      </c>
      <c r="B170" s="47">
        <v>5</v>
      </c>
      <c r="C170" s="41" t="s">
        <v>419</v>
      </c>
      <c r="D170" s="47" t="s">
        <v>119</v>
      </c>
      <c r="E170" s="47">
        <v>10100150</v>
      </c>
      <c r="F170" s="43" t="s">
        <v>422</v>
      </c>
      <c r="G170" s="46" t="s">
        <v>89</v>
      </c>
      <c r="H170" s="46" t="s">
        <v>265</v>
      </c>
      <c r="I170" s="43" t="s">
        <v>92</v>
      </c>
      <c r="J170" s="48">
        <v>3.4260000000000015</v>
      </c>
      <c r="K170" s="49">
        <v>0.99999999999999956</v>
      </c>
      <c r="L170" s="48">
        <v>3.4260000000000002</v>
      </c>
      <c r="M170" s="49">
        <v>260</v>
      </c>
      <c r="N170" s="48">
        <v>890.76</v>
      </c>
      <c r="O170" s="41"/>
      <c r="R170" s="41"/>
      <c r="T170" s="41"/>
    </row>
    <row r="171" spans="1:20" x14ac:dyDescent="0.25">
      <c r="A171" s="47">
        <v>1</v>
      </c>
      <c r="B171" s="47">
        <v>5</v>
      </c>
      <c r="C171" s="41" t="s">
        <v>419</v>
      </c>
      <c r="D171" s="47" t="s">
        <v>119</v>
      </c>
      <c r="E171" s="47">
        <v>10100150</v>
      </c>
      <c r="F171" s="43" t="s">
        <v>422</v>
      </c>
      <c r="G171" s="46" t="s">
        <v>89</v>
      </c>
      <c r="H171" s="46" t="s">
        <v>264</v>
      </c>
      <c r="I171" s="43" t="s">
        <v>93</v>
      </c>
      <c r="J171" s="48">
        <v>17.490000000000002</v>
      </c>
      <c r="K171" s="49">
        <v>0.99999999999999978</v>
      </c>
      <c r="L171" s="48">
        <v>17.489999999999998</v>
      </c>
      <c r="M171" s="49">
        <v>260</v>
      </c>
      <c r="N171" s="48">
        <v>4547.3999999999996</v>
      </c>
      <c r="O171" s="41"/>
      <c r="R171" s="41"/>
      <c r="T171" s="41"/>
    </row>
    <row r="172" spans="1:20" x14ac:dyDescent="0.25">
      <c r="A172" s="47">
        <v>1</v>
      </c>
      <c r="B172" s="47">
        <v>5</v>
      </c>
      <c r="C172" s="41" t="s">
        <v>419</v>
      </c>
      <c r="D172" s="47" t="s">
        <v>119</v>
      </c>
      <c r="E172" s="47">
        <v>10100150</v>
      </c>
      <c r="F172" s="43" t="s">
        <v>423</v>
      </c>
      <c r="G172" s="46" t="s">
        <v>89</v>
      </c>
      <c r="H172" s="46" t="s">
        <v>264</v>
      </c>
      <c r="I172" s="43" t="s">
        <v>90</v>
      </c>
      <c r="J172" s="48">
        <v>107.27700000000003</v>
      </c>
      <c r="K172" s="49">
        <v>1</v>
      </c>
      <c r="L172" s="48">
        <v>107.27700000000003</v>
      </c>
      <c r="M172" s="49">
        <v>104</v>
      </c>
      <c r="N172" s="48">
        <v>11156.808000000003</v>
      </c>
      <c r="O172" s="41"/>
      <c r="R172" s="41"/>
      <c r="T172" s="41"/>
    </row>
    <row r="173" spans="1:20" x14ac:dyDescent="0.25">
      <c r="A173" s="47">
        <v>1</v>
      </c>
      <c r="B173" s="47">
        <v>5</v>
      </c>
      <c r="C173" s="41" t="s">
        <v>419</v>
      </c>
      <c r="D173" s="47" t="s">
        <v>119</v>
      </c>
      <c r="E173" s="47">
        <v>10100150</v>
      </c>
      <c r="F173" s="43" t="s">
        <v>423</v>
      </c>
      <c r="G173" s="46" t="s">
        <v>89</v>
      </c>
      <c r="H173" s="46" t="s">
        <v>265</v>
      </c>
      <c r="I173" s="43" t="s">
        <v>91</v>
      </c>
      <c r="J173" s="48">
        <v>4.5799999999999992</v>
      </c>
      <c r="K173" s="49">
        <v>1.0000000000000002</v>
      </c>
      <c r="L173" s="48">
        <v>4.58</v>
      </c>
      <c r="M173" s="49">
        <v>104</v>
      </c>
      <c r="N173" s="48">
        <v>476.32</v>
      </c>
      <c r="O173" s="41"/>
      <c r="R173" s="41"/>
      <c r="T173" s="41"/>
    </row>
    <row r="174" spans="1:20" x14ac:dyDescent="0.25">
      <c r="A174" s="47">
        <v>1</v>
      </c>
      <c r="B174" s="47">
        <v>5</v>
      </c>
      <c r="C174" s="41" t="s">
        <v>419</v>
      </c>
      <c r="D174" s="47" t="s">
        <v>119</v>
      </c>
      <c r="E174" s="47">
        <v>10100150</v>
      </c>
      <c r="F174" s="43" t="s">
        <v>423</v>
      </c>
      <c r="G174" s="46" t="s">
        <v>89</v>
      </c>
      <c r="H174" s="46" t="s">
        <v>265</v>
      </c>
      <c r="I174" s="43" t="s">
        <v>92</v>
      </c>
      <c r="J174" s="48">
        <v>4.4690000000000003</v>
      </c>
      <c r="K174" s="49">
        <v>1</v>
      </c>
      <c r="L174" s="48">
        <v>4.4690000000000003</v>
      </c>
      <c r="M174" s="49">
        <v>104</v>
      </c>
      <c r="N174" s="48">
        <v>464.77600000000007</v>
      </c>
      <c r="O174" s="41"/>
      <c r="R174" s="41"/>
      <c r="T174" s="41"/>
    </row>
    <row r="175" spans="1:20" x14ac:dyDescent="0.25">
      <c r="A175" s="47">
        <v>1</v>
      </c>
      <c r="B175" s="47">
        <v>5</v>
      </c>
      <c r="C175" s="41" t="s">
        <v>419</v>
      </c>
      <c r="D175" s="47" t="s">
        <v>119</v>
      </c>
      <c r="E175" s="47">
        <v>10100150</v>
      </c>
      <c r="F175" s="43" t="s">
        <v>423</v>
      </c>
      <c r="G175" s="46" t="s">
        <v>89</v>
      </c>
      <c r="H175" s="46" t="s">
        <v>264</v>
      </c>
      <c r="I175" s="43" t="s">
        <v>93</v>
      </c>
      <c r="J175" s="48">
        <v>122.09999999999998</v>
      </c>
      <c r="K175" s="49">
        <v>1</v>
      </c>
      <c r="L175" s="48">
        <v>122.09999999999998</v>
      </c>
      <c r="M175" s="49">
        <v>104</v>
      </c>
      <c r="N175" s="48">
        <v>12698.399999999998</v>
      </c>
      <c r="O175" s="41"/>
      <c r="R175" s="41"/>
      <c r="T175" s="41"/>
    </row>
    <row r="176" spans="1:20" x14ac:dyDescent="0.25">
      <c r="A176" s="47">
        <v>1</v>
      </c>
      <c r="B176" s="47">
        <v>5</v>
      </c>
      <c r="C176" s="41" t="s">
        <v>419</v>
      </c>
      <c r="D176" s="47" t="s">
        <v>119</v>
      </c>
      <c r="E176" s="47">
        <v>10100150</v>
      </c>
      <c r="F176" s="43" t="s">
        <v>424</v>
      </c>
      <c r="G176" s="46" t="s">
        <v>89</v>
      </c>
      <c r="H176" s="46" t="s">
        <v>264</v>
      </c>
      <c r="I176" s="43" t="s">
        <v>90</v>
      </c>
      <c r="J176" s="48">
        <v>157.79199999999997</v>
      </c>
      <c r="K176" s="49">
        <v>1.0000000000000004</v>
      </c>
      <c r="L176" s="48">
        <v>157.79200000000003</v>
      </c>
      <c r="M176" s="49">
        <v>104</v>
      </c>
      <c r="N176" s="48">
        <v>16410.368000000002</v>
      </c>
      <c r="O176" s="41"/>
      <c r="R176" s="41"/>
      <c r="T176" s="41"/>
    </row>
    <row r="177" spans="1:20" x14ac:dyDescent="0.25">
      <c r="A177" s="47">
        <v>1</v>
      </c>
      <c r="B177" s="47">
        <v>5</v>
      </c>
      <c r="C177" s="41" t="s">
        <v>419</v>
      </c>
      <c r="D177" s="47" t="s">
        <v>119</v>
      </c>
      <c r="E177" s="47">
        <v>10100150</v>
      </c>
      <c r="F177" s="43" t="s">
        <v>424</v>
      </c>
      <c r="G177" s="46" t="s">
        <v>89</v>
      </c>
      <c r="H177" s="46" t="s">
        <v>265</v>
      </c>
      <c r="I177" s="43" t="s">
        <v>91</v>
      </c>
      <c r="J177" s="48">
        <v>4.4249999999999989</v>
      </c>
      <c r="K177" s="49">
        <v>1</v>
      </c>
      <c r="L177" s="48">
        <v>4.4249999999999989</v>
      </c>
      <c r="M177" s="49">
        <v>104</v>
      </c>
      <c r="N177" s="48">
        <v>460.19999999999993</v>
      </c>
      <c r="O177" s="41"/>
      <c r="R177" s="41"/>
      <c r="T177" s="41"/>
    </row>
    <row r="178" spans="1:20" x14ac:dyDescent="0.25">
      <c r="A178" s="47">
        <v>1</v>
      </c>
      <c r="B178" s="47">
        <v>5</v>
      </c>
      <c r="C178" s="41" t="s">
        <v>419</v>
      </c>
      <c r="D178" s="47" t="s">
        <v>119</v>
      </c>
      <c r="E178" s="47">
        <v>10100150</v>
      </c>
      <c r="F178" s="43" t="s">
        <v>424</v>
      </c>
      <c r="G178" s="46" t="s">
        <v>89</v>
      </c>
      <c r="H178" s="46" t="s">
        <v>265</v>
      </c>
      <c r="I178" s="43" t="s">
        <v>92</v>
      </c>
      <c r="J178" s="48">
        <v>4.1499999999999995</v>
      </c>
      <c r="K178" s="49">
        <v>1.0000000000000002</v>
      </c>
      <c r="L178" s="48">
        <v>4.1500000000000004</v>
      </c>
      <c r="M178" s="49">
        <v>104</v>
      </c>
      <c r="N178" s="48">
        <v>431.6</v>
      </c>
      <c r="O178" s="41"/>
      <c r="R178" s="41"/>
      <c r="T178" s="41"/>
    </row>
    <row r="179" spans="1:20" x14ac:dyDescent="0.25">
      <c r="A179" s="47">
        <v>1</v>
      </c>
      <c r="B179" s="47">
        <v>5</v>
      </c>
      <c r="C179" s="41" t="s">
        <v>419</v>
      </c>
      <c r="D179" s="47" t="s">
        <v>119</v>
      </c>
      <c r="E179" s="47">
        <v>10100150</v>
      </c>
      <c r="F179" s="43" t="s">
        <v>424</v>
      </c>
      <c r="G179" s="46" t="s">
        <v>89</v>
      </c>
      <c r="H179" s="46" t="s">
        <v>264</v>
      </c>
      <c r="I179" s="43" t="s">
        <v>93</v>
      </c>
      <c r="J179" s="48">
        <v>116.41499999999998</v>
      </c>
      <c r="K179" s="49">
        <v>1.0000000000000004</v>
      </c>
      <c r="L179" s="48">
        <v>116.41500000000002</v>
      </c>
      <c r="M179" s="49">
        <v>104</v>
      </c>
      <c r="N179" s="48">
        <v>12107.160000000002</v>
      </c>
      <c r="O179" s="41"/>
      <c r="R179" s="41"/>
      <c r="T179" s="41"/>
    </row>
    <row r="180" spans="1:20" x14ac:dyDescent="0.25">
      <c r="A180" s="47">
        <v>1</v>
      </c>
      <c r="B180" s="47">
        <v>5</v>
      </c>
      <c r="C180" s="41" t="s">
        <v>419</v>
      </c>
      <c r="D180" s="47" t="s">
        <v>119</v>
      </c>
      <c r="E180" s="47">
        <v>10100150</v>
      </c>
      <c r="F180" s="43" t="s">
        <v>425</v>
      </c>
      <c r="G180" s="46" t="s">
        <v>89</v>
      </c>
      <c r="H180" s="46" t="s">
        <v>264</v>
      </c>
      <c r="I180" s="43" t="s">
        <v>90</v>
      </c>
      <c r="J180" s="48">
        <v>75.835999999999999</v>
      </c>
      <c r="K180" s="49">
        <v>0.99999999999999978</v>
      </c>
      <c r="L180" s="48">
        <v>75.835999999999984</v>
      </c>
      <c r="M180" s="49">
        <v>104</v>
      </c>
      <c r="N180" s="48">
        <v>7886.9439999999986</v>
      </c>
      <c r="O180" s="41"/>
      <c r="R180" s="41"/>
      <c r="T180" s="41"/>
    </row>
    <row r="181" spans="1:20" x14ac:dyDescent="0.25">
      <c r="A181" s="47">
        <v>1</v>
      </c>
      <c r="B181" s="47">
        <v>5</v>
      </c>
      <c r="C181" s="41" t="s">
        <v>419</v>
      </c>
      <c r="D181" s="47" t="s">
        <v>119</v>
      </c>
      <c r="E181" s="47">
        <v>10100150</v>
      </c>
      <c r="F181" s="43" t="s">
        <v>425</v>
      </c>
      <c r="G181" s="46" t="s">
        <v>89</v>
      </c>
      <c r="H181" s="46" t="s">
        <v>265</v>
      </c>
      <c r="I181" s="43" t="s">
        <v>91</v>
      </c>
      <c r="J181" s="48">
        <v>6.8550000000000031</v>
      </c>
      <c r="K181" s="49">
        <v>0.99999999999999956</v>
      </c>
      <c r="L181" s="48">
        <v>6.8550000000000004</v>
      </c>
      <c r="M181" s="49">
        <v>104</v>
      </c>
      <c r="N181" s="48">
        <v>712.92000000000007</v>
      </c>
      <c r="O181" s="41"/>
      <c r="R181" s="41"/>
      <c r="T181" s="41"/>
    </row>
    <row r="182" spans="1:20" x14ac:dyDescent="0.25">
      <c r="A182" s="47">
        <v>1</v>
      </c>
      <c r="B182" s="47">
        <v>5</v>
      </c>
      <c r="C182" s="41" t="s">
        <v>419</v>
      </c>
      <c r="D182" s="47" t="s">
        <v>119</v>
      </c>
      <c r="E182" s="47">
        <v>10100150</v>
      </c>
      <c r="F182" s="43" t="s">
        <v>425</v>
      </c>
      <c r="G182" s="46" t="s">
        <v>89</v>
      </c>
      <c r="H182" s="46" t="s">
        <v>265</v>
      </c>
      <c r="I182" s="43" t="s">
        <v>92</v>
      </c>
      <c r="J182" s="48">
        <v>2.7599999999999993</v>
      </c>
      <c r="K182" s="49">
        <v>1.0000000000000002</v>
      </c>
      <c r="L182" s="48">
        <v>2.7600000000000002</v>
      </c>
      <c r="M182" s="49">
        <v>104</v>
      </c>
      <c r="N182" s="48">
        <v>287.04000000000002</v>
      </c>
      <c r="O182" s="41"/>
      <c r="R182" s="41"/>
      <c r="T182" s="41"/>
    </row>
    <row r="183" spans="1:20" x14ac:dyDescent="0.25">
      <c r="A183" s="47">
        <v>1</v>
      </c>
      <c r="B183" s="47">
        <v>5</v>
      </c>
      <c r="C183" s="41" t="s">
        <v>419</v>
      </c>
      <c r="D183" s="47" t="s">
        <v>119</v>
      </c>
      <c r="E183" s="47">
        <v>10100150</v>
      </c>
      <c r="F183" s="43" t="s">
        <v>425</v>
      </c>
      <c r="G183" s="46" t="s">
        <v>89</v>
      </c>
      <c r="H183" s="46" t="s">
        <v>264</v>
      </c>
      <c r="I183" s="43" t="s">
        <v>93</v>
      </c>
      <c r="J183" s="48">
        <v>73.337000000000003</v>
      </c>
      <c r="K183" s="49">
        <v>1</v>
      </c>
      <c r="L183" s="48">
        <v>73.337000000000003</v>
      </c>
      <c r="M183" s="49">
        <v>104</v>
      </c>
      <c r="N183" s="48">
        <v>7627.0480000000007</v>
      </c>
      <c r="O183" s="41"/>
      <c r="R183" s="41"/>
      <c r="T183" s="41"/>
    </row>
    <row r="184" spans="1:20" x14ac:dyDescent="0.25">
      <c r="A184" s="47">
        <v>1</v>
      </c>
      <c r="B184" s="47">
        <v>5</v>
      </c>
      <c r="C184" s="41" t="s">
        <v>419</v>
      </c>
      <c r="D184" s="47" t="s">
        <v>119</v>
      </c>
      <c r="E184" s="47">
        <v>10100649</v>
      </c>
      <c r="F184" s="43" t="s">
        <v>426</v>
      </c>
      <c r="G184" s="46" t="s">
        <v>89</v>
      </c>
      <c r="H184" s="46" t="s">
        <v>264</v>
      </c>
      <c r="I184" s="43" t="s">
        <v>90</v>
      </c>
      <c r="J184" s="48">
        <v>102.3</v>
      </c>
      <c r="K184" s="49">
        <v>0.99999999999999989</v>
      </c>
      <c r="L184" s="48">
        <v>102.29999999999998</v>
      </c>
      <c r="M184" s="49">
        <v>156</v>
      </c>
      <c r="N184" s="48">
        <v>15958.799999999997</v>
      </c>
      <c r="O184" s="41"/>
      <c r="R184" s="41"/>
      <c r="T184" s="41"/>
    </row>
    <row r="185" spans="1:20" x14ac:dyDescent="0.25">
      <c r="A185" s="47">
        <v>1</v>
      </c>
      <c r="B185" s="47">
        <v>5</v>
      </c>
      <c r="C185" s="41" t="s">
        <v>419</v>
      </c>
      <c r="D185" s="47" t="s">
        <v>119</v>
      </c>
      <c r="E185" s="47">
        <v>10100649</v>
      </c>
      <c r="F185" s="43" t="s">
        <v>426</v>
      </c>
      <c r="G185" s="46" t="s">
        <v>89</v>
      </c>
      <c r="H185" s="46" t="s">
        <v>264</v>
      </c>
      <c r="I185" s="43" t="s">
        <v>96</v>
      </c>
      <c r="J185" s="48">
        <v>74.899999999999991</v>
      </c>
      <c r="K185" s="49">
        <v>1</v>
      </c>
      <c r="L185" s="48">
        <v>74.899999999999991</v>
      </c>
      <c r="M185" s="49">
        <v>52</v>
      </c>
      <c r="N185" s="48">
        <v>3894.7999999999997</v>
      </c>
      <c r="O185" s="41"/>
      <c r="R185" s="41"/>
      <c r="T185" s="41"/>
    </row>
    <row r="186" spans="1:20" x14ac:dyDescent="0.25">
      <c r="A186" s="47">
        <v>1</v>
      </c>
      <c r="B186" s="47">
        <v>5</v>
      </c>
      <c r="C186" s="41" t="s">
        <v>419</v>
      </c>
      <c r="D186" s="47" t="s">
        <v>119</v>
      </c>
      <c r="E186" s="47">
        <v>10100649</v>
      </c>
      <c r="F186" s="43" t="s">
        <v>426</v>
      </c>
      <c r="G186" s="46" t="s">
        <v>89</v>
      </c>
      <c r="H186" s="46" t="s">
        <v>265</v>
      </c>
      <c r="I186" s="43" t="s">
        <v>97</v>
      </c>
      <c r="J186" s="48">
        <v>18</v>
      </c>
      <c r="K186" s="49">
        <v>1</v>
      </c>
      <c r="L186" s="48">
        <v>18</v>
      </c>
      <c r="M186" s="49">
        <v>260</v>
      </c>
      <c r="N186" s="48">
        <v>4680</v>
      </c>
      <c r="O186" s="41"/>
      <c r="R186" s="41"/>
      <c r="T186" s="41"/>
    </row>
    <row r="187" spans="1:20" x14ac:dyDescent="0.25">
      <c r="A187" s="47">
        <v>1</v>
      </c>
      <c r="B187" s="47">
        <v>5</v>
      </c>
      <c r="C187" s="41" t="s">
        <v>419</v>
      </c>
      <c r="D187" s="47" t="s">
        <v>119</v>
      </c>
      <c r="E187" s="47">
        <v>10100649</v>
      </c>
      <c r="F187" s="43" t="s">
        <v>426</v>
      </c>
      <c r="G187" s="46" t="s">
        <v>89</v>
      </c>
      <c r="H187" s="46" t="s">
        <v>265</v>
      </c>
      <c r="I187" s="43" t="s">
        <v>92</v>
      </c>
      <c r="J187" s="48">
        <v>7.700000000000002</v>
      </c>
      <c r="K187" s="49">
        <v>0.99999999999999978</v>
      </c>
      <c r="L187" s="48">
        <v>7.7</v>
      </c>
      <c r="M187" s="49">
        <v>260</v>
      </c>
      <c r="N187" s="48">
        <v>2002</v>
      </c>
      <c r="O187" s="41"/>
      <c r="R187" s="41"/>
      <c r="T187" s="41"/>
    </row>
    <row r="188" spans="1:20" x14ac:dyDescent="0.25">
      <c r="A188" s="47">
        <v>1</v>
      </c>
      <c r="B188" s="47">
        <v>5</v>
      </c>
      <c r="C188" s="41" t="s">
        <v>419</v>
      </c>
      <c r="D188" s="47" t="s">
        <v>119</v>
      </c>
      <c r="E188" s="47">
        <v>10100649</v>
      </c>
      <c r="F188" s="43" t="s">
        <v>426</v>
      </c>
      <c r="G188" s="46" t="s">
        <v>89</v>
      </c>
      <c r="H188" s="46" t="s">
        <v>264</v>
      </c>
      <c r="I188" s="43" t="s">
        <v>93</v>
      </c>
      <c r="J188" s="48">
        <v>133.92000000000002</v>
      </c>
      <c r="K188" s="49">
        <v>0.99999999999999978</v>
      </c>
      <c r="L188" s="48">
        <v>133.91999999999999</v>
      </c>
      <c r="M188" s="49">
        <v>260</v>
      </c>
      <c r="N188" s="48">
        <v>34819.199999999997</v>
      </c>
      <c r="O188" s="41"/>
      <c r="R188" s="41"/>
      <c r="T188" s="41"/>
    </row>
    <row r="189" spans="1:20" x14ac:dyDescent="0.25">
      <c r="A189" s="47">
        <v>1</v>
      </c>
      <c r="B189" s="47">
        <v>5</v>
      </c>
      <c r="C189" s="41" t="s">
        <v>419</v>
      </c>
      <c r="D189" s="47" t="s">
        <v>119</v>
      </c>
      <c r="E189" s="47">
        <v>10100649</v>
      </c>
      <c r="F189" s="43" t="s">
        <v>427</v>
      </c>
      <c r="G189" s="46" t="s">
        <v>89</v>
      </c>
      <c r="H189" s="46" t="s">
        <v>265</v>
      </c>
      <c r="I189" s="43" t="s">
        <v>91</v>
      </c>
      <c r="J189" s="48">
        <v>39.100000000000009</v>
      </c>
      <c r="K189" s="49">
        <v>0.99999999999999978</v>
      </c>
      <c r="L189" s="48">
        <v>39.1</v>
      </c>
      <c r="M189" s="49">
        <v>260</v>
      </c>
      <c r="N189" s="48">
        <v>10166</v>
      </c>
      <c r="O189" s="41"/>
      <c r="R189" s="41"/>
      <c r="T189" s="41"/>
    </row>
    <row r="190" spans="1:20" x14ac:dyDescent="0.25">
      <c r="A190" s="47">
        <v>1</v>
      </c>
      <c r="B190" s="47">
        <v>5</v>
      </c>
      <c r="C190" s="41" t="s">
        <v>419</v>
      </c>
      <c r="D190" s="47" t="s">
        <v>119</v>
      </c>
      <c r="E190" s="47">
        <v>10100649</v>
      </c>
      <c r="F190" s="43" t="s">
        <v>427</v>
      </c>
      <c r="G190" s="46" t="s">
        <v>89</v>
      </c>
      <c r="H190" s="46" t="s">
        <v>264</v>
      </c>
      <c r="I190" s="43" t="s">
        <v>93</v>
      </c>
      <c r="J190" s="48">
        <v>37.600000000000009</v>
      </c>
      <c r="K190" s="49">
        <v>2</v>
      </c>
      <c r="L190" s="48">
        <v>75.200000000000017</v>
      </c>
      <c r="M190" s="49">
        <v>365</v>
      </c>
      <c r="N190" s="48">
        <v>27448.000000000004</v>
      </c>
      <c r="O190" s="41"/>
      <c r="R190" s="41"/>
      <c r="T190" s="41"/>
    </row>
    <row r="191" spans="1:20" x14ac:dyDescent="0.25">
      <c r="A191" s="47">
        <v>1</v>
      </c>
      <c r="B191" s="47">
        <v>5</v>
      </c>
      <c r="C191" s="41" t="s">
        <v>419</v>
      </c>
      <c r="D191" s="47" t="s">
        <v>119</v>
      </c>
      <c r="E191" s="47">
        <v>10100649</v>
      </c>
      <c r="F191" s="43" t="s">
        <v>428</v>
      </c>
      <c r="G191" s="46" t="s">
        <v>89</v>
      </c>
      <c r="H191" s="46" t="s">
        <v>264</v>
      </c>
      <c r="I191" s="43" t="s">
        <v>90</v>
      </c>
      <c r="J191" s="48">
        <v>309.19999999999993</v>
      </c>
      <c r="K191" s="49">
        <v>1</v>
      </c>
      <c r="L191" s="48">
        <v>309.19999999999993</v>
      </c>
      <c r="M191" s="49">
        <v>156</v>
      </c>
      <c r="N191" s="48">
        <v>48235.19999999999</v>
      </c>
      <c r="O191" s="41"/>
      <c r="R191" s="41"/>
      <c r="T191" s="41"/>
    </row>
    <row r="192" spans="1:20" x14ac:dyDescent="0.25">
      <c r="A192" s="47">
        <v>1</v>
      </c>
      <c r="B192" s="47">
        <v>5</v>
      </c>
      <c r="C192" s="41" t="s">
        <v>419</v>
      </c>
      <c r="D192" s="47" t="s">
        <v>119</v>
      </c>
      <c r="E192" s="47">
        <v>10100649</v>
      </c>
      <c r="F192" s="43" t="s">
        <v>428</v>
      </c>
      <c r="G192" s="46" t="s">
        <v>89</v>
      </c>
      <c r="H192" s="46" t="s">
        <v>265</v>
      </c>
      <c r="I192" s="43" t="s">
        <v>91</v>
      </c>
      <c r="J192" s="48">
        <v>28.800000000000008</v>
      </c>
      <c r="K192" s="49">
        <v>0.99999999999999989</v>
      </c>
      <c r="L192" s="48">
        <v>28.800000000000004</v>
      </c>
      <c r="M192" s="49">
        <v>260</v>
      </c>
      <c r="N192" s="48">
        <v>7488.0000000000009</v>
      </c>
      <c r="O192" s="41"/>
      <c r="R192" s="41"/>
      <c r="T192" s="41"/>
    </row>
    <row r="193" spans="1:20" x14ac:dyDescent="0.25">
      <c r="A193" s="47">
        <v>1</v>
      </c>
      <c r="B193" s="47">
        <v>5</v>
      </c>
      <c r="C193" s="41" t="s">
        <v>419</v>
      </c>
      <c r="D193" s="47" t="s">
        <v>119</v>
      </c>
      <c r="E193" s="47">
        <v>10100649</v>
      </c>
      <c r="F193" s="43" t="s">
        <v>428</v>
      </c>
      <c r="G193" s="46" t="s">
        <v>89</v>
      </c>
      <c r="H193" s="46" t="s">
        <v>265</v>
      </c>
      <c r="I193" s="43" t="s">
        <v>92</v>
      </c>
      <c r="J193" s="48">
        <v>17.300000000000004</v>
      </c>
      <c r="K193" s="49">
        <v>0.99999999999999978</v>
      </c>
      <c r="L193" s="48">
        <v>17.3</v>
      </c>
      <c r="M193" s="49">
        <v>260</v>
      </c>
      <c r="N193" s="48">
        <v>4498</v>
      </c>
      <c r="O193" s="41"/>
      <c r="R193" s="41"/>
      <c r="T193" s="41"/>
    </row>
    <row r="194" spans="1:20" x14ac:dyDescent="0.25">
      <c r="A194" s="47">
        <v>1</v>
      </c>
      <c r="B194" s="47">
        <v>5</v>
      </c>
      <c r="C194" s="41" t="s">
        <v>419</v>
      </c>
      <c r="D194" s="47" t="s">
        <v>119</v>
      </c>
      <c r="E194" s="47">
        <v>10100649</v>
      </c>
      <c r="F194" s="43" t="s">
        <v>428</v>
      </c>
      <c r="G194" s="46" t="s">
        <v>89</v>
      </c>
      <c r="H194" s="46" t="s">
        <v>264</v>
      </c>
      <c r="I194" s="43" t="s">
        <v>93</v>
      </c>
      <c r="J194" s="48">
        <v>116.40000000000002</v>
      </c>
      <c r="K194" s="49">
        <v>1</v>
      </c>
      <c r="L194" s="48">
        <v>116.40000000000002</v>
      </c>
      <c r="M194" s="49">
        <v>260</v>
      </c>
      <c r="N194" s="48">
        <v>30264.000000000004</v>
      </c>
      <c r="O194" s="41"/>
      <c r="R194" s="41"/>
      <c r="T194" s="41"/>
    </row>
    <row r="195" spans="1:20" x14ac:dyDescent="0.25">
      <c r="A195" s="47">
        <v>1</v>
      </c>
      <c r="B195" s="47">
        <v>5</v>
      </c>
      <c r="C195" s="41" t="s">
        <v>419</v>
      </c>
      <c r="D195" s="47" t="s">
        <v>119</v>
      </c>
      <c r="E195" s="47">
        <v>10100649</v>
      </c>
      <c r="F195" s="43" t="s">
        <v>429</v>
      </c>
      <c r="G195" s="46" t="s">
        <v>89</v>
      </c>
      <c r="H195" s="46" t="s">
        <v>264</v>
      </c>
      <c r="I195" s="43" t="s">
        <v>93</v>
      </c>
      <c r="J195" s="48">
        <v>15.599999999999996</v>
      </c>
      <c r="K195" s="49">
        <v>2.0000000000000004</v>
      </c>
      <c r="L195" s="48">
        <v>31.2</v>
      </c>
      <c r="M195" s="49">
        <v>365</v>
      </c>
      <c r="N195" s="48">
        <v>11388</v>
      </c>
      <c r="O195" s="41"/>
      <c r="R195" s="41"/>
      <c r="T195" s="41"/>
    </row>
    <row r="196" spans="1:20" x14ac:dyDescent="0.25">
      <c r="A196" s="47">
        <v>1</v>
      </c>
      <c r="B196" s="47">
        <v>5</v>
      </c>
      <c r="C196" s="41" t="s">
        <v>419</v>
      </c>
      <c r="D196" s="47" t="s">
        <v>119</v>
      </c>
      <c r="E196" s="47">
        <v>10100649</v>
      </c>
      <c r="F196" s="43" t="s">
        <v>430</v>
      </c>
      <c r="G196" s="46" t="s">
        <v>89</v>
      </c>
      <c r="H196" s="46" t="s">
        <v>265</v>
      </c>
      <c r="I196" s="43" t="s">
        <v>91</v>
      </c>
      <c r="J196" s="48">
        <v>462.19999999999987</v>
      </c>
      <c r="K196" s="49">
        <v>2.0000000000000004</v>
      </c>
      <c r="L196" s="48">
        <v>924.4</v>
      </c>
      <c r="M196" s="49">
        <v>365</v>
      </c>
      <c r="N196" s="48">
        <v>337406</v>
      </c>
      <c r="O196" s="41"/>
      <c r="R196" s="41"/>
      <c r="T196" s="41"/>
    </row>
    <row r="197" spans="1:20" x14ac:dyDescent="0.25">
      <c r="A197" s="47">
        <v>1</v>
      </c>
      <c r="B197" s="47">
        <v>5</v>
      </c>
      <c r="C197" s="41" t="s">
        <v>419</v>
      </c>
      <c r="D197" s="47" t="s">
        <v>119</v>
      </c>
      <c r="E197" s="47">
        <v>10100649</v>
      </c>
      <c r="F197" s="43" t="s">
        <v>430</v>
      </c>
      <c r="G197" s="46" t="s">
        <v>89</v>
      </c>
      <c r="H197" s="46" t="s">
        <v>265</v>
      </c>
      <c r="I197" s="43" t="s">
        <v>92</v>
      </c>
      <c r="J197" s="48">
        <v>25.099999999999998</v>
      </c>
      <c r="K197" s="49">
        <v>2.0000000000000004</v>
      </c>
      <c r="L197" s="48">
        <v>50.20000000000001</v>
      </c>
      <c r="M197" s="49">
        <v>365</v>
      </c>
      <c r="N197" s="48">
        <v>18323.000000000004</v>
      </c>
      <c r="O197" s="41"/>
      <c r="R197" s="41"/>
      <c r="T197" s="41"/>
    </row>
    <row r="198" spans="1:20" x14ac:dyDescent="0.25">
      <c r="A198" s="47">
        <v>1</v>
      </c>
      <c r="B198" s="47">
        <v>5</v>
      </c>
      <c r="C198" s="41" t="s">
        <v>419</v>
      </c>
      <c r="D198" s="47" t="s">
        <v>119</v>
      </c>
      <c r="E198" s="47">
        <v>10100649</v>
      </c>
      <c r="F198" s="43" t="s">
        <v>430</v>
      </c>
      <c r="G198" s="46" t="s">
        <v>89</v>
      </c>
      <c r="H198" s="46" t="s">
        <v>264</v>
      </c>
      <c r="I198" s="43" t="s">
        <v>93</v>
      </c>
      <c r="J198" s="48">
        <v>16.300000000000004</v>
      </c>
      <c r="K198" s="49">
        <v>0.99999999999999978</v>
      </c>
      <c r="L198" s="48">
        <v>16.3</v>
      </c>
      <c r="M198" s="49">
        <v>260</v>
      </c>
      <c r="N198" s="48">
        <v>4238</v>
      </c>
      <c r="O198" s="41"/>
      <c r="R198" s="41"/>
      <c r="T198" s="41"/>
    </row>
    <row r="199" spans="1:20" x14ac:dyDescent="0.25">
      <c r="A199" s="47">
        <v>1</v>
      </c>
      <c r="B199" s="47">
        <v>5</v>
      </c>
      <c r="C199" s="41" t="s">
        <v>419</v>
      </c>
      <c r="D199" s="47" t="s">
        <v>119</v>
      </c>
      <c r="E199" s="47">
        <v>10100649</v>
      </c>
      <c r="F199" s="43" t="s">
        <v>431</v>
      </c>
      <c r="G199" s="46" t="s">
        <v>89</v>
      </c>
      <c r="H199" s="46" t="s">
        <v>264</v>
      </c>
      <c r="I199" s="43" t="s">
        <v>93</v>
      </c>
      <c r="J199" s="48">
        <v>16.199999999999996</v>
      </c>
      <c r="K199" s="49">
        <v>2</v>
      </c>
      <c r="L199" s="48">
        <v>32.399999999999991</v>
      </c>
      <c r="M199" s="49">
        <v>365</v>
      </c>
      <c r="N199" s="48">
        <v>11825.999999999998</v>
      </c>
      <c r="O199" s="41"/>
      <c r="R199" s="41"/>
      <c r="T199" s="41"/>
    </row>
    <row r="200" spans="1:20" x14ac:dyDescent="0.25">
      <c r="A200" s="47">
        <v>1</v>
      </c>
      <c r="B200" s="47">
        <v>5</v>
      </c>
      <c r="C200" s="41" t="s">
        <v>419</v>
      </c>
      <c r="D200" s="47" t="s">
        <v>119</v>
      </c>
      <c r="E200" s="47">
        <v>10100649</v>
      </c>
      <c r="F200" s="43" t="s">
        <v>432</v>
      </c>
      <c r="G200" s="46" t="s">
        <v>89</v>
      </c>
      <c r="H200" s="46" t="s">
        <v>265</v>
      </c>
      <c r="I200" s="43" t="s">
        <v>91</v>
      </c>
      <c r="J200" s="48">
        <v>490.10000000000008</v>
      </c>
      <c r="K200" s="49">
        <v>2</v>
      </c>
      <c r="L200" s="48">
        <v>980.20000000000016</v>
      </c>
      <c r="M200" s="49">
        <v>365</v>
      </c>
      <c r="N200" s="48">
        <v>357773.00000000006</v>
      </c>
      <c r="O200" s="41"/>
      <c r="R200" s="41"/>
      <c r="T200" s="41"/>
    </row>
    <row r="201" spans="1:20" x14ac:dyDescent="0.25">
      <c r="A201" s="47">
        <v>1</v>
      </c>
      <c r="B201" s="47">
        <v>5</v>
      </c>
      <c r="C201" s="41" t="s">
        <v>419</v>
      </c>
      <c r="D201" s="47" t="s">
        <v>119</v>
      </c>
      <c r="E201" s="47">
        <v>10100649</v>
      </c>
      <c r="F201" s="43" t="s">
        <v>432</v>
      </c>
      <c r="G201" s="46" t="s">
        <v>89</v>
      </c>
      <c r="H201" s="46" t="s">
        <v>265</v>
      </c>
      <c r="I201" s="43" t="s">
        <v>92</v>
      </c>
      <c r="J201" s="48">
        <v>5.7</v>
      </c>
      <c r="K201" s="49">
        <v>2</v>
      </c>
      <c r="L201" s="48">
        <v>11.4</v>
      </c>
      <c r="M201" s="49">
        <v>365</v>
      </c>
      <c r="N201" s="48">
        <v>4161</v>
      </c>
      <c r="O201" s="41"/>
      <c r="R201" s="41"/>
      <c r="T201" s="41"/>
    </row>
    <row r="202" spans="1:20" x14ac:dyDescent="0.25">
      <c r="A202" s="47">
        <v>1</v>
      </c>
      <c r="B202" s="47">
        <v>5</v>
      </c>
      <c r="C202" s="41" t="s">
        <v>419</v>
      </c>
      <c r="D202" s="47" t="s">
        <v>119</v>
      </c>
      <c r="E202" s="47">
        <v>10100649</v>
      </c>
      <c r="F202" s="43" t="s">
        <v>432</v>
      </c>
      <c r="G202" s="46" t="s">
        <v>89</v>
      </c>
      <c r="H202" s="46" t="s">
        <v>264</v>
      </c>
      <c r="I202" s="43" t="s">
        <v>93</v>
      </c>
      <c r="J202" s="48">
        <v>16.400000000000002</v>
      </c>
      <c r="K202" s="49">
        <v>0.99999999999999978</v>
      </c>
      <c r="L202" s="48">
        <v>16.399999999999999</v>
      </c>
      <c r="M202" s="49">
        <v>260</v>
      </c>
      <c r="N202" s="48">
        <v>4264</v>
      </c>
      <c r="O202" s="41"/>
      <c r="R202" s="41"/>
      <c r="T202" s="41"/>
    </row>
    <row r="203" spans="1:20" x14ac:dyDescent="0.25">
      <c r="A203" s="47">
        <v>1</v>
      </c>
      <c r="B203" s="47">
        <v>5</v>
      </c>
      <c r="C203" s="41" t="s">
        <v>419</v>
      </c>
      <c r="D203" s="47" t="s">
        <v>119</v>
      </c>
      <c r="E203" s="47">
        <v>10100649</v>
      </c>
      <c r="F203" s="43" t="s">
        <v>433</v>
      </c>
      <c r="G203" s="46" t="s">
        <v>89</v>
      </c>
      <c r="H203" s="46" t="s">
        <v>264</v>
      </c>
      <c r="I203" s="43" t="s">
        <v>93</v>
      </c>
      <c r="J203" s="48">
        <v>16.400000000000002</v>
      </c>
      <c r="K203" s="49">
        <v>1.9999999999999996</v>
      </c>
      <c r="L203" s="48">
        <v>32.799999999999997</v>
      </c>
      <c r="M203" s="49">
        <v>365</v>
      </c>
      <c r="N203" s="48">
        <v>11971.999999999998</v>
      </c>
      <c r="O203" s="41"/>
      <c r="R203" s="41"/>
      <c r="T203" s="41"/>
    </row>
    <row r="204" spans="1:20" x14ac:dyDescent="0.25">
      <c r="A204" s="47">
        <v>1</v>
      </c>
      <c r="B204" s="47">
        <v>5</v>
      </c>
      <c r="C204" s="41" t="s">
        <v>419</v>
      </c>
      <c r="D204" s="47" t="s">
        <v>119</v>
      </c>
      <c r="E204" s="47">
        <v>10101003</v>
      </c>
      <c r="F204" s="43" t="s">
        <v>434</v>
      </c>
      <c r="G204" s="46" t="s">
        <v>89</v>
      </c>
      <c r="H204" s="46" t="s">
        <v>264</v>
      </c>
      <c r="I204" s="43" t="s">
        <v>90</v>
      </c>
      <c r="J204" s="48">
        <v>19.838052000000001</v>
      </c>
      <c r="K204" s="49">
        <v>0.99999999999999967</v>
      </c>
      <c r="L204" s="48">
        <v>19.838051999999994</v>
      </c>
      <c r="M204" s="49">
        <v>260</v>
      </c>
      <c r="N204" s="48">
        <v>5157.8935199999987</v>
      </c>
      <c r="O204" s="41"/>
      <c r="R204" s="41"/>
      <c r="T204" s="41"/>
    </row>
    <row r="205" spans="1:20" x14ac:dyDescent="0.25">
      <c r="A205" s="47">
        <v>1</v>
      </c>
      <c r="B205" s="47">
        <v>5</v>
      </c>
      <c r="C205" s="41" t="s">
        <v>419</v>
      </c>
      <c r="D205" s="47" t="s">
        <v>119</v>
      </c>
      <c r="E205" s="47">
        <v>10101003</v>
      </c>
      <c r="F205" s="43" t="s">
        <v>434</v>
      </c>
      <c r="G205" s="46" t="s">
        <v>89</v>
      </c>
      <c r="H205" s="46" t="s">
        <v>265</v>
      </c>
      <c r="I205" s="43" t="s">
        <v>92</v>
      </c>
      <c r="J205" s="48">
        <v>4</v>
      </c>
      <c r="K205" s="49">
        <v>1</v>
      </c>
      <c r="L205" s="48">
        <v>4</v>
      </c>
      <c r="M205" s="49">
        <v>260</v>
      </c>
      <c r="N205" s="48">
        <v>1040</v>
      </c>
      <c r="O205" s="41"/>
      <c r="R205" s="41"/>
      <c r="T205" s="41"/>
    </row>
    <row r="206" spans="1:20" x14ac:dyDescent="0.25">
      <c r="A206" s="47">
        <v>1</v>
      </c>
      <c r="B206" s="47">
        <v>5</v>
      </c>
      <c r="C206" s="41" t="s">
        <v>419</v>
      </c>
      <c r="D206" s="47" t="s">
        <v>119</v>
      </c>
      <c r="E206" s="47">
        <v>10101003</v>
      </c>
      <c r="F206" s="43" t="s">
        <v>434</v>
      </c>
      <c r="G206" s="46" t="s">
        <v>89</v>
      </c>
      <c r="H206" s="46" t="s">
        <v>264</v>
      </c>
      <c r="I206" s="43" t="s">
        <v>93</v>
      </c>
      <c r="J206" s="48">
        <v>52.343367999999998</v>
      </c>
      <c r="K206" s="49">
        <v>1</v>
      </c>
      <c r="L206" s="48">
        <v>52.343367999999998</v>
      </c>
      <c r="M206" s="49">
        <v>260</v>
      </c>
      <c r="N206" s="48">
        <v>13609.275679999999</v>
      </c>
      <c r="O206" s="41"/>
      <c r="R206" s="41"/>
      <c r="T206" s="41"/>
    </row>
    <row r="207" spans="1:20" x14ac:dyDescent="0.25">
      <c r="A207" s="47">
        <v>1</v>
      </c>
      <c r="B207" s="47">
        <v>5</v>
      </c>
      <c r="C207" s="41" t="s">
        <v>419</v>
      </c>
      <c r="D207" s="47" t="s">
        <v>119</v>
      </c>
      <c r="E207" s="47">
        <v>10101430</v>
      </c>
      <c r="F207" s="43" t="s">
        <v>435</v>
      </c>
      <c r="G207" s="46" t="s">
        <v>89</v>
      </c>
      <c r="H207" s="46" t="s">
        <v>264</v>
      </c>
      <c r="I207" s="43" t="s">
        <v>90</v>
      </c>
      <c r="J207" s="48">
        <v>65.600000000000009</v>
      </c>
      <c r="K207" s="49">
        <v>0.99999999999999978</v>
      </c>
      <c r="L207" s="48">
        <v>65.599999999999994</v>
      </c>
      <c r="M207" s="49">
        <v>104</v>
      </c>
      <c r="N207" s="48">
        <v>6822.4</v>
      </c>
      <c r="O207" s="41"/>
      <c r="R207" s="41"/>
      <c r="T207" s="41"/>
    </row>
    <row r="208" spans="1:20" x14ac:dyDescent="0.25">
      <c r="A208" s="47">
        <v>1</v>
      </c>
      <c r="B208" s="47">
        <v>5</v>
      </c>
      <c r="C208" s="41" t="s">
        <v>419</v>
      </c>
      <c r="D208" s="47" t="s">
        <v>119</v>
      </c>
      <c r="E208" s="47">
        <v>10101430</v>
      </c>
      <c r="F208" s="43" t="s">
        <v>435</v>
      </c>
      <c r="G208" s="46" t="s">
        <v>89</v>
      </c>
      <c r="H208" s="46" t="s">
        <v>265</v>
      </c>
      <c r="I208" s="43" t="s">
        <v>91</v>
      </c>
      <c r="J208" s="48">
        <v>7</v>
      </c>
      <c r="K208" s="49">
        <v>1</v>
      </c>
      <c r="L208" s="48">
        <v>7</v>
      </c>
      <c r="M208" s="49">
        <v>104</v>
      </c>
      <c r="N208" s="48">
        <v>728</v>
      </c>
      <c r="O208" s="41"/>
      <c r="R208" s="41"/>
      <c r="T208" s="41"/>
    </row>
    <row r="209" spans="1:20" x14ac:dyDescent="0.25">
      <c r="A209" s="47">
        <v>1</v>
      </c>
      <c r="B209" s="47">
        <v>5</v>
      </c>
      <c r="C209" s="41" t="s">
        <v>419</v>
      </c>
      <c r="D209" s="47" t="s">
        <v>119</v>
      </c>
      <c r="E209" s="47">
        <v>10101430</v>
      </c>
      <c r="F209" s="43" t="s">
        <v>435</v>
      </c>
      <c r="G209" s="46" t="s">
        <v>89</v>
      </c>
      <c r="H209" s="46" t="s">
        <v>265</v>
      </c>
      <c r="I209" s="43" t="s">
        <v>92</v>
      </c>
      <c r="J209" s="48">
        <v>5</v>
      </c>
      <c r="K209" s="49">
        <v>1</v>
      </c>
      <c r="L209" s="48">
        <v>5</v>
      </c>
      <c r="M209" s="49">
        <v>104</v>
      </c>
      <c r="N209" s="48">
        <v>520</v>
      </c>
      <c r="O209" s="41"/>
      <c r="R209" s="41"/>
      <c r="T209" s="41"/>
    </row>
    <row r="210" spans="1:20" x14ac:dyDescent="0.25">
      <c r="A210" s="47">
        <v>1</v>
      </c>
      <c r="B210" s="47">
        <v>5</v>
      </c>
      <c r="C210" s="41" t="s">
        <v>419</v>
      </c>
      <c r="D210" s="47" t="s">
        <v>119</v>
      </c>
      <c r="E210" s="47">
        <v>10101430</v>
      </c>
      <c r="F210" s="43" t="s">
        <v>435</v>
      </c>
      <c r="G210" s="46" t="s">
        <v>89</v>
      </c>
      <c r="H210" s="46" t="s">
        <v>264</v>
      </c>
      <c r="I210" s="43" t="s">
        <v>93</v>
      </c>
      <c r="J210" s="48">
        <v>34</v>
      </c>
      <c r="K210" s="49">
        <v>1</v>
      </c>
      <c r="L210" s="48">
        <v>34</v>
      </c>
      <c r="M210" s="49">
        <v>104</v>
      </c>
      <c r="N210" s="48">
        <v>3536</v>
      </c>
      <c r="O210" s="41"/>
      <c r="R210" s="41"/>
      <c r="T210" s="41"/>
    </row>
    <row r="211" spans="1:20" x14ac:dyDescent="0.25">
      <c r="A211" s="47">
        <v>1</v>
      </c>
      <c r="B211" s="47">
        <v>5</v>
      </c>
      <c r="C211" s="41" t="s">
        <v>419</v>
      </c>
      <c r="D211" s="47" t="s">
        <v>119</v>
      </c>
      <c r="E211" s="47">
        <v>10101430</v>
      </c>
      <c r="F211" s="43" t="s">
        <v>436</v>
      </c>
      <c r="G211" s="46" t="s">
        <v>89</v>
      </c>
      <c r="H211" s="46" t="s">
        <v>264</v>
      </c>
      <c r="I211" s="43" t="s">
        <v>90</v>
      </c>
      <c r="J211" s="48">
        <v>105.90000000000002</v>
      </c>
      <c r="K211" s="49">
        <v>1</v>
      </c>
      <c r="L211" s="48">
        <v>105.90000000000002</v>
      </c>
      <c r="M211" s="49">
        <v>104</v>
      </c>
      <c r="N211" s="48">
        <v>11013.600000000002</v>
      </c>
      <c r="O211" s="41"/>
      <c r="R211" s="41"/>
      <c r="T211" s="41"/>
    </row>
    <row r="212" spans="1:20" x14ac:dyDescent="0.25">
      <c r="A212" s="47">
        <v>1</v>
      </c>
      <c r="B212" s="47">
        <v>5</v>
      </c>
      <c r="C212" s="41" t="s">
        <v>419</v>
      </c>
      <c r="D212" s="47" t="s">
        <v>119</v>
      </c>
      <c r="E212" s="47">
        <v>10101430</v>
      </c>
      <c r="F212" s="43" t="s">
        <v>436</v>
      </c>
      <c r="G212" s="46" t="s">
        <v>89</v>
      </c>
      <c r="H212" s="46" t="s">
        <v>265</v>
      </c>
      <c r="I212" s="43" t="s">
        <v>91</v>
      </c>
      <c r="J212" s="48">
        <v>7.799999999999998</v>
      </c>
      <c r="K212" s="49">
        <v>1.0000000000000002</v>
      </c>
      <c r="L212" s="48">
        <v>7.7999999999999989</v>
      </c>
      <c r="M212" s="49">
        <v>104</v>
      </c>
      <c r="N212" s="48">
        <v>811.19999999999993</v>
      </c>
      <c r="O212" s="41"/>
      <c r="R212" s="41"/>
      <c r="T212" s="41"/>
    </row>
    <row r="213" spans="1:20" x14ac:dyDescent="0.25">
      <c r="A213" s="47">
        <v>1</v>
      </c>
      <c r="B213" s="47">
        <v>5</v>
      </c>
      <c r="C213" s="41" t="s">
        <v>419</v>
      </c>
      <c r="D213" s="47" t="s">
        <v>119</v>
      </c>
      <c r="E213" s="47">
        <v>10101430</v>
      </c>
      <c r="F213" s="43" t="s">
        <v>436</v>
      </c>
      <c r="G213" s="46" t="s">
        <v>89</v>
      </c>
      <c r="H213" s="46" t="s">
        <v>265</v>
      </c>
      <c r="I213" s="43" t="s">
        <v>92</v>
      </c>
      <c r="J213" s="48">
        <v>3</v>
      </c>
      <c r="K213" s="49">
        <v>1</v>
      </c>
      <c r="L213" s="48">
        <v>3</v>
      </c>
      <c r="M213" s="49">
        <v>104</v>
      </c>
      <c r="N213" s="48">
        <v>312</v>
      </c>
      <c r="O213" s="41"/>
      <c r="R213" s="41"/>
      <c r="T213" s="41"/>
    </row>
    <row r="214" spans="1:20" x14ac:dyDescent="0.25">
      <c r="A214" s="47">
        <v>1</v>
      </c>
      <c r="B214" s="47">
        <v>5</v>
      </c>
      <c r="C214" s="41" t="s">
        <v>419</v>
      </c>
      <c r="D214" s="47" t="s">
        <v>119</v>
      </c>
      <c r="E214" s="47">
        <v>10101430</v>
      </c>
      <c r="F214" s="43" t="s">
        <v>436</v>
      </c>
      <c r="G214" s="46" t="s">
        <v>89</v>
      </c>
      <c r="H214" s="46" t="s">
        <v>264</v>
      </c>
      <c r="I214" s="43" t="s">
        <v>93</v>
      </c>
      <c r="J214" s="48">
        <v>18.099999999999998</v>
      </c>
      <c r="K214" s="49">
        <v>1.0000000000000002</v>
      </c>
      <c r="L214" s="48">
        <v>18.100000000000001</v>
      </c>
      <c r="M214" s="49">
        <v>104</v>
      </c>
      <c r="N214" s="48">
        <v>1882.4</v>
      </c>
      <c r="O214" s="41"/>
      <c r="R214" s="41"/>
      <c r="T214" s="41"/>
    </row>
    <row r="215" spans="1:20" x14ac:dyDescent="0.25">
      <c r="A215" s="47">
        <v>1</v>
      </c>
      <c r="B215" s="47">
        <v>5</v>
      </c>
      <c r="C215" s="41" t="s">
        <v>419</v>
      </c>
      <c r="D215" s="47" t="s">
        <v>119</v>
      </c>
      <c r="E215" s="47">
        <v>10100319</v>
      </c>
      <c r="F215" s="43" t="s">
        <v>437</v>
      </c>
      <c r="G215" s="46" t="s">
        <v>89</v>
      </c>
      <c r="H215" s="46" t="s">
        <v>264</v>
      </c>
      <c r="I215" s="43" t="s">
        <v>93</v>
      </c>
      <c r="J215" s="48">
        <v>137.20000000000002</v>
      </c>
      <c r="K215" s="49">
        <v>1</v>
      </c>
      <c r="L215" s="48">
        <v>137.20000000000002</v>
      </c>
      <c r="M215" s="49">
        <v>52</v>
      </c>
      <c r="N215" s="48">
        <v>7134.4000000000005</v>
      </c>
      <c r="O215" s="41"/>
      <c r="R215" s="41"/>
      <c r="T215" s="41"/>
    </row>
    <row r="216" spans="1:20" x14ac:dyDescent="0.25">
      <c r="A216" s="47">
        <v>1</v>
      </c>
      <c r="B216" s="47">
        <v>5</v>
      </c>
      <c r="C216" s="41" t="s">
        <v>419</v>
      </c>
      <c r="D216" s="47" t="s">
        <v>119</v>
      </c>
      <c r="E216" s="47">
        <v>10100319</v>
      </c>
      <c r="F216" s="43" t="s">
        <v>438</v>
      </c>
      <c r="G216" s="46" t="s">
        <v>89</v>
      </c>
      <c r="H216" s="46" t="s">
        <v>264</v>
      </c>
      <c r="I216" s="43" t="s">
        <v>90</v>
      </c>
      <c r="J216" s="48">
        <v>54.600000000000016</v>
      </c>
      <c r="K216" s="49">
        <v>0.99999999999999989</v>
      </c>
      <c r="L216" s="48">
        <v>54.600000000000009</v>
      </c>
      <c r="M216" s="49">
        <v>52</v>
      </c>
      <c r="N216" s="48">
        <v>2839.2000000000003</v>
      </c>
      <c r="O216" s="41"/>
      <c r="R216" s="41"/>
      <c r="T216" s="41"/>
    </row>
    <row r="217" spans="1:20" x14ac:dyDescent="0.25">
      <c r="A217" s="47">
        <v>1</v>
      </c>
      <c r="B217" s="47">
        <v>5</v>
      </c>
      <c r="C217" s="41" t="s">
        <v>419</v>
      </c>
      <c r="D217" s="47" t="s">
        <v>119</v>
      </c>
      <c r="E217" s="47">
        <v>10100319</v>
      </c>
      <c r="F217" s="43" t="s">
        <v>438</v>
      </c>
      <c r="G217" s="46" t="s">
        <v>89</v>
      </c>
      <c r="H217" s="46" t="s">
        <v>264</v>
      </c>
      <c r="I217" s="43" t="s">
        <v>93</v>
      </c>
      <c r="J217" s="48">
        <v>54.20000000000001</v>
      </c>
      <c r="K217" s="49">
        <v>1</v>
      </c>
      <c r="L217" s="48">
        <v>54.20000000000001</v>
      </c>
      <c r="M217" s="49">
        <v>52</v>
      </c>
      <c r="N217" s="48">
        <v>2818.4000000000005</v>
      </c>
      <c r="O217" s="41"/>
      <c r="R217" s="41"/>
      <c r="T217" s="41"/>
    </row>
    <row r="218" spans="1:20" x14ac:dyDescent="0.25">
      <c r="A218" s="47">
        <v>1</v>
      </c>
      <c r="B218" s="47">
        <v>5</v>
      </c>
      <c r="C218" s="41" t="s">
        <v>419</v>
      </c>
      <c r="D218" s="47" t="s">
        <v>119</v>
      </c>
      <c r="E218" s="47">
        <v>10100319</v>
      </c>
      <c r="F218" s="43" t="s">
        <v>439</v>
      </c>
      <c r="G218" s="46" t="s">
        <v>89</v>
      </c>
      <c r="H218" s="46" t="s">
        <v>265</v>
      </c>
      <c r="I218" s="43" t="s">
        <v>91</v>
      </c>
      <c r="J218" s="48">
        <v>868.29999999999984</v>
      </c>
      <c r="K218" s="49">
        <v>2</v>
      </c>
      <c r="L218" s="48">
        <v>1736.5999999999997</v>
      </c>
      <c r="M218" s="49">
        <v>365</v>
      </c>
      <c r="N218" s="48">
        <v>633858.99999999988</v>
      </c>
      <c r="O218" s="41"/>
      <c r="R218" s="41"/>
      <c r="T218" s="41"/>
    </row>
    <row r="219" spans="1:20" x14ac:dyDescent="0.25">
      <c r="A219" s="47">
        <v>1</v>
      </c>
      <c r="B219" s="47">
        <v>5</v>
      </c>
      <c r="C219" s="41" t="s">
        <v>419</v>
      </c>
      <c r="D219" s="47" t="s">
        <v>119</v>
      </c>
      <c r="E219" s="47">
        <v>10100319</v>
      </c>
      <c r="F219" s="43" t="s">
        <v>439</v>
      </c>
      <c r="G219" s="46" t="s">
        <v>89</v>
      </c>
      <c r="H219" s="46" t="s">
        <v>265</v>
      </c>
      <c r="I219" s="43" t="s">
        <v>92</v>
      </c>
      <c r="J219" s="48">
        <v>70.499999999999986</v>
      </c>
      <c r="K219" s="49">
        <v>1</v>
      </c>
      <c r="L219" s="48">
        <v>70.499999999999986</v>
      </c>
      <c r="M219" s="49">
        <v>365</v>
      </c>
      <c r="N219" s="48">
        <v>25732.499999999996</v>
      </c>
      <c r="O219" s="41"/>
      <c r="R219" s="41"/>
      <c r="T219" s="41"/>
    </row>
    <row r="220" spans="1:20" x14ac:dyDescent="0.25">
      <c r="A220" s="47">
        <v>1</v>
      </c>
      <c r="B220" s="47">
        <v>5</v>
      </c>
      <c r="C220" s="41" t="s">
        <v>419</v>
      </c>
      <c r="D220" s="47" t="s">
        <v>119</v>
      </c>
      <c r="E220" s="47">
        <v>10100319</v>
      </c>
      <c r="F220" s="43" t="s">
        <v>440</v>
      </c>
      <c r="G220" s="46" t="s">
        <v>89</v>
      </c>
      <c r="H220" s="46" t="s">
        <v>264</v>
      </c>
      <c r="I220" s="43" t="s">
        <v>90</v>
      </c>
      <c r="J220" s="48">
        <v>40.199999999999996</v>
      </c>
      <c r="K220" s="49">
        <v>1.0000000000000002</v>
      </c>
      <c r="L220" s="48">
        <v>40.200000000000003</v>
      </c>
      <c r="M220" s="49">
        <v>52</v>
      </c>
      <c r="N220" s="48">
        <v>2090.4</v>
      </c>
      <c r="O220" s="41"/>
      <c r="R220" s="41"/>
      <c r="T220" s="41"/>
    </row>
    <row r="221" spans="1:20" x14ac:dyDescent="0.25">
      <c r="A221" s="47">
        <v>1</v>
      </c>
      <c r="B221" s="47">
        <v>5</v>
      </c>
      <c r="C221" s="41" t="s">
        <v>419</v>
      </c>
      <c r="D221" s="47" t="s">
        <v>119</v>
      </c>
      <c r="E221" s="47">
        <v>10100319</v>
      </c>
      <c r="F221" s="43" t="s">
        <v>440</v>
      </c>
      <c r="G221" s="46" t="s">
        <v>89</v>
      </c>
      <c r="H221" s="46" t="s">
        <v>264</v>
      </c>
      <c r="I221" s="43" t="s">
        <v>93</v>
      </c>
      <c r="J221" s="48">
        <v>250.30000000000004</v>
      </c>
      <c r="K221" s="49">
        <v>1</v>
      </c>
      <c r="L221" s="48">
        <v>250.30000000000004</v>
      </c>
      <c r="M221" s="49">
        <v>52</v>
      </c>
      <c r="N221" s="48">
        <v>13015.600000000002</v>
      </c>
      <c r="O221" s="41"/>
      <c r="R221" s="41"/>
      <c r="T221" s="41"/>
    </row>
    <row r="222" spans="1:20" x14ac:dyDescent="0.25">
      <c r="A222" s="47">
        <v>1</v>
      </c>
      <c r="B222" s="47">
        <v>5</v>
      </c>
      <c r="C222" s="41" t="s">
        <v>419</v>
      </c>
      <c r="D222" s="47" t="s">
        <v>119</v>
      </c>
      <c r="E222" s="47">
        <v>10100319</v>
      </c>
      <c r="F222" s="43" t="s">
        <v>441</v>
      </c>
      <c r="G222" s="46" t="s">
        <v>89</v>
      </c>
      <c r="H222" s="46" t="s">
        <v>264</v>
      </c>
      <c r="I222" s="43" t="s">
        <v>90</v>
      </c>
      <c r="J222" s="48">
        <v>46.100000000000016</v>
      </c>
      <c r="K222" s="49">
        <v>0.99999999999999989</v>
      </c>
      <c r="L222" s="48">
        <v>46.100000000000009</v>
      </c>
      <c r="M222" s="49">
        <v>52</v>
      </c>
      <c r="N222" s="48">
        <v>2397.2000000000003</v>
      </c>
      <c r="O222" s="41"/>
      <c r="R222" s="41"/>
      <c r="T222" s="41"/>
    </row>
    <row r="223" spans="1:20" x14ac:dyDescent="0.25">
      <c r="A223" s="47">
        <v>1</v>
      </c>
      <c r="B223" s="47">
        <v>5</v>
      </c>
      <c r="C223" s="41" t="s">
        <v>419</v>
      </c>
      <c r="D223" s="47" t="s">
        <v>119</v>
      </c>
      <c r="E223" s="47">
        <v>10100319</v>
      </c>
      <c r="F223" s="43" t="s">
        <v>441</v>
      </c>
      <c r="G223" s="46" t="s">
        <v>89</v>
      </c>
      <c r="H223" s="46" t="s">
        <v>265</v>
      </c>
      <c r="I223" s="43" t="s">
        <v>92</v>
      </c>
      <c r="J223" s="48">
        <v>9.6</v>
      </c>
      <c r="K223" s="49">
        <v>0.99999999999999978</v>
      </c>
      <c r="L223" s="48">
        <v>9.5999999999999979</v>
      </c>
      <c r="M223" s="49">
        <v>52</v>
      </c>
      <c r="N223" s="48">
        <v>499.19999999999993</v>
      </c>
      <c r="O223" s="41"/>
      <c r="R223" s="41"/>
      <c r="T223" s="41"/>
    </row>
    <row r="224" spans="1:20" x14ac:dyDescent="0.25">
      <c r="A224" s="47">
        <v>1</v>
      </c>
      <c r="B224" s="47">
        <v>5</v>
      </c>
      <c r="C224" s="41" t="s">
        <v>419</v>
      </c>
      <c r="D224" s="47" t="s">
        <v>119</v>
      </c>
      <c r="E224" s="47">
        <v>10100319</v>
      </c>
      <c r="F224" s="43" t="s">
        <v>442</v>
      </c>
      <c r="G224" s="46" t="s">
        <v>89</v>
      </c>
      <c r="H224" s="46" t="s">
        <v>264</v>
      </c>
      <c r="I224" s="43" t="s">
        <v>90</v>
      </c>
      <c r="J224" s="48">
        <v>40.1</v>
      </c>
      <c r="K224" s="49">
        <v>0.99999999999999978</v>
      </c>
      <c r="L224" s="48">
        <v>40.099999999999994</v>
      </c>
      <c r="M224" s="49">
        <v>104</v>
      </c>
      <c r="N224" s="48">
        <v>4170.3999999999996</v>
      </c>
      <c r="O224" s="41"/>
      <c r="R224" s="41"/>
      <c r="T224" s="41"/>
    </row>
    <row r="225" spans="1:20" x14ac:dyDescent="0.25">
      <c r="A225" s="47">
        <v>1</v>
      </c>
      <c r="B225" s="47">
        <v>5</v>
      </c>
      <c r="C225" s="41" t="s">
        <v>419</v>
      </c>
      <c r="D225" s="47" t="s">
        <v>119</v>
      </c>
      <c r="E225" s="47">
        <v>10100319</v>
      </c>
      <c r="F225" s="43" t="s">
        <v>442</v>
      </c>
      <c r="G225" s="46" t="s">
        <v>89</v>
      </c>
      <c r="H225" s="46" t="s">
        <v>265</v>
      </c>
      <c r="I225" s="43" t="s">
        <v>92</v>
      </c>
      <c r="J225" s="48">
        <v>4.5200000000000014</v>
      </c>
      <c r="K225" s="49">
        <v>1</v>
      </c>
      <c r="L225" s="48">
        <v>4.5200000000000014</v>
      </c>
      <c r="M225" s="49">
        <v>104</v>
      </c>
      <c r="N225" s="48">
        <v>470.0800000000001</v>
      </c>
      <c r="O225" s="41"/>
      <c r="R225" s="41"/>
      <c r="T225" s="41"/>
    </row>
    <row r="226" spans="1:20" x14ac:dyDescent="0.25">
      <c r="A226" s="47">
        <v>1</v>
      </c>
      <c r="B226" s="47">
        <v>5</v>
      </c>
      <c r="C226" s="41" t="s">
        <v>419</v>
      </c>
      <c r="D226" s="47" t="s">
        <v>119</v>
      </c>
      <c r="E226" s="47">
        <v>10100319</v>
      </c>
      <c r="F226" s="43" t="s">
        <v>442</v>
      </c>
      <c r="G226" s="46" t="s">
        <v>89</v>
      </c>
      <c r="H226" s="46" t="s">
        <v>264</v>
      </c>
      <c r="I226" s="43" t="s">
        <v>93</v>
      </c>
      <c r="J226" s="48">
        <v>75.200000000000017</v>
      </c>
      <c r="K226" s="49">
        <v>1</v>
      </c>
      <c r="L226" s="48">
        <v>75.200000000000017</v>
      </c>
      <c r="M226" s="49">
        <v>104</v>
      </c>
      <c r="N226" s="48">
        <v>7820.8000000000011</v>
      </c>
      <c r="O226" s="41"/>
      <c r="R226" s="41"/>
      <c r="T226" s="41"/>
    </row>
    <row r="227" spans="1:20" x14ac:dyDescent="0.25">
      <c r="A227" s="47">
        <v>1</v>
      </c>
      <c r="B227" s="47">
        <v>5</v>
      </c>
      <c r="C227" s="41" t="s">
        <v>419</v>
      </c>
      <c r="D227" s="47" t="s">
        <v>119</v>
      </c>
      <c r="E227" s="47">
        <v>10100319</v>
      </c>
      <c r="F227" s="43" t="s">
        <v>443</v>
      </c>
      <c r="G227" s="46" t="s">
        <v>89</v>
      </c>
      <c r="H227" s="46" t="s">
        <v>265</v>
      </c>
      <c r="I227" s="43" t="s">
        <v>91</v>
      </c>
      <c r="J227" s="48">
        <v>256</v>
      </c>
      <c r="K227" s="49">
        <v>1</v>
      </c>
      <c r="L227" s="48">
        <v>256</v>
      </c>
      <c r="M227" s="49">
        <v>365</v>
      </c>
      <c r="N227" s="48">
        <v>93440</v>
      </c>
      <c r="O227" s="41"/>
      <c r="R227" s="41"/>
      <c r="T227" s="41"/>
    </row>
    <row r="228" spans="1:20" x14ac:dyDescent="0.25">
      <c r="A228" s="47">
        <v>1</v>
      </c>
      <c r="B228" s="47">
        <v>5</v>
      </c>
      <c r="C228" s="41" t="s">
        <v>419</v>
      </c>
      <c r="D228" s="47" t="s">
        <v>119</v>
      </c>
      <c r="E228" s="47">
        <v>10100319</v>
      </c>
      <c r="F228" s="43" t="s">
        <v>443</v>
      </c>
      <c r="G228" s="46" t="s">
        <v>89</v>
      </c>
      <c r="H228" s="46" t="s">
        <v>265</v>
      </c>
      <c r="I228" s="43" t="s">
        <v>92</v>
      </c>
      <c r="J228" s="48">
        <v>2.899999999999999</v>
      </c>
      <c r="K228" s="49">
        <v>1.0000000000000002</v>
      </c>
      <c r="L228" s="48">
        <v>2.9</v>
      </c>
      <c r="M228" s="49">
        <v>365</v>
      </c>
      <c r="N228" s="48">
        <v>1058.5</v>
      </c>
      <c r="O228" s="41"/>
      <c r="R228" s="41"/>
      <c r="T228" s="41"/>
    </row>
    <row r="229" spans="1:20" x14ac:dyDescent="0.25">
      <c r="A229" s="47">
        <v>1</v>
      </c>
      <c r="B229" s="47">
        <v>5</v>
      </c>
      <c r="C229" s="41" t="s">
        <v>419</v>
      </c>
      <c r="D229" s="47" t="s">
        <v>119</v>
      </c>
      <c r="E229" s="47">
        <v>10100319</v>
      </c>
      <c r="F229" s="43" t="s">
        <v>443</v>
      </c>
      <c r="G229" s="46" t="s">
        <v>89</v>
      </c>
      <c r="H229" s="46" t="s">
        <v>264</v>
      </c>
      <c r="I229" s="43" t="s">
        <v>93</v>
      </c>
      <c r="J229" s="48">
        <v>139</v>
      </c>
      <c r="K229" s="49">
        <v>1</v>
      </c>
      <c r="L229" s="48">
        <v>139</v>
      </c>
      <c r="M229" s="49">
        <v>260</v>
      </c>
      <c r="N229" s="48">
        <v>36140</v>
      </c>
      <c r="O229" s="41"/>
      <c r="R229" s="41"/>
      <c r="T229" s="41"/>
    </row>
    <row r="230" spans="1:20" x14ac:dyDescent="0.25">
      <c r="A230" s="47">
        <v>1</v>
      </c>
      <c r="B230" s="47">
        <v>5</v>
      </c>
      <c r="C230" s="41" t="s">
        <v>419</v>
      </c>
      <c r="D230" s="47" t="s">
        <v>119</v>
      </c>
      <c r="E230" s="47">
        <v>10100318</v>
      </c>
      <c r="F230" s="43" t="s">
        <v>444</v>
      </c>
      <c r="G230" s="46" t="s">
        <v>95</v>
      </c>
      <c r="H230" s="46" t="s">
        <v>265</v>
      </c>
      <c r="I230" s="43" t="s">
        <v>97</v>
      </c>
      <c r="J230" s="48">
        <v>22.599999999999998</v>
      </c>
      <c r="K230" s="49">
        <v>1.0000000000000002</v>
      </c>
      <c r="L230" s="48">
        <v>22.6</v>
      </c>
      <c r="M230" s="49">
        <v>104</v>
      </c>
      <c r="N230" s="48">
        <v>2350.4</v>
      </c>
      <c r="O230" s="41"/>
      <c r="R230" s="41"/>
      <c r="T230" s="41"/>
    </row>
    <row r="231" spans="1:20" x14ac:dyDescent="0.25">
      <c r="A231" s="47">
        <v>1</v>
      </c>
      <c r="B231" s="47">
        <v>5</v>
      </c>
      <c r="C231" s="41" t="s">
        <v>419</v>
      </c>
      <c r="D231" s="47" t="s">
        <v>119</v>
      </c>
      <c r="E231" s="47">
        <v>10100318</v>
      </c>
      <c r="F231" s="43" t="s">
        <v>444</v>
      </c>
      <c r="G231" s="46" t="s">
        <v>95</v>
      </c>
      <c r="H231" s="46" t="s">
        <v>264</v>
      </c>
      <c r="I231" s="43" t="s">
        <v>96</v>
      </c>
      <c r="J231" s="48">
        <v>32</v>
      </c>
      <c r="K231" s="49">
        <v>1</v>
      </c>
      <c r="L231" s="48">
        <v>32</v>
      </c>
      <c r="M231" s="49">
        <v>104</v>
      </c>
      <c r="N231" s="48">
        <v>3328</v>
      </c>
      <c r="O231" s="41"/>
      <c r="R231" s="41"/>
      <c r="T231" s="41"/>
    </row>
    <row r="232" spans="1:20" x14ac:dyDescent="0.25">
      <c r="A232" s="47">
        <v>1</v>
      </c>
      <c r="B232" s="47">
        <v>5</v>
      </c>
      <c r="C232" s="41" t="s">
        <v>419</v>
      </c>
      <c r="D232" s="47" t="s">
        <v>119</v>
      </c>
      <c r="E232" s="47">
        <v>10100318</v>
      </c>
      <c r="F232" s="43" t="s">
        <v>444</v>
      </c>
      <c r="G232" s="46" t="s">
        <v>95</v>
      </c>
      <c r="H232" s="46" t="s">
        <v>265</v>
      </c>
      <c r="I232" s="43" t="s">
        <v>92</v>
      </c>
      <c r="J232" s="48">
        <v>16.740000000000002</v>
      </c>
      <c r="K232" s="49">
        <v>0.99999999999999956</v>
      </c>
      <c r="L232" s="48">
        <v>16.739999999999995</v>
      </c>
      <c r="M232" s="49">
        <v>365</v>
      </c>
      <c r="N232" s="48">
        <v>6110.0999999999985</v>
      </c>
      <c r="O232" s="41"/>
      <c r="R232" s="41"/>
      <c r="T232" s="41"/>
    </row>
    <row r="233" spans="1:20" x14ac:dyDescent="0.25">
      <c r="A233" s="47">
        <v>1</v>
      </c>
      <c r="B233" s="47">
        <v>5</v>
      </c>
      <c r="C233" s="41" t="s">
        <v>419</v>
      </c>
      <c r="D233" s="47" t="s">
        <v>119</v>
      </c>
      <c r="E233" s="47">
        <v>10100150</v>
      </c>
      <c r="F233" s="43" t="s">
        <v>445</v>
      </c>
      <c r="G233" s="46" t="s">
        <v>95</v>
      </c>
      <c r="H233" s="46" t="s">
        <v>265</v>
      </c>
      <c r="I233" s="43" t="s">
        <v>97</v>
      </c>
      <c r="J233" s="48">
        <v>19.900000000000002</v>
      </c>
      <c r="K233" s="49">
        <v>0.99999999999999967</v>
      </c>
      <c r="L233" s="48">
        <v>19.899999999999995</v>
      </c>
      <c r="M233" s="49">
        <v>260</v>
      </c>
      <c r="N233" s="48">
        <v>5173.9999999999991</v>
      </c>
      <c r="O233" s="41"/>
      <c r="R233" s="41"/>
      <c r="T233" s="41"/>
    </row>
    <row r="234" spans="1:20" x14ac:dyDescent="0.25">
      <c r="A234" s="47">
        <v>1</v>
      </c>
      <c r="B234" s="47">
        <v>5</v>
      </c>
      <c r="C234" s="41" t="s">
        <v>419</v>
      </c>
      <c r="D234" s="47" t="s">
        <v>119</v>
      </c>
      <c r="E234" s="47">
        <v>10100150</v>
      </c>
      <c r="F234" s="43" t="s">
        <v>445</v>
      </c>
      <c r="G234" s="46" t="s">
        <v>95</v>
      </c>
      <c r="H234" s="46" t="s">
        <v>264</v>
      </c>
      <c r="I234" s="43" t="s">
        <v>96</v>
      </c>
      <c r="J234" s="48">
        <v>40.699999999999996</v>
      </c>
      <c r="K234" s="49">
        <v>1</v>
      </c>
      <c r="L234" s="48">
        <v>40.699999999999996</v>
      </c>
      <c r="M234" s="49">
        <v>52</v>
      </c>
      <c r="N234" s="48">
        <v>2116.3999999999996</v>
      </c>
      <c r="O234" s="41"/>
      <c r="R234" s="41"/>
      <c r="T234" s="41"/>
    </row>
    <row r="235" spans="1:20" x14ac:dyDescent="0.25">
      <c r="A235" s="47">
        <v>1</v>
      </c>
      <c r="B235" s="47">
        <v>5</v>
      </c>
      <c r="C235" s="41" t="s">
        <v>419</v>
      </c>
      <c r="D235" s="47" t="s">
        <v>119</v>
      </c>
      <c r="E235" s="47">
        <v>10100150</v>
      </c>
      <c r="F235" s="43" t="s">
        <v>445</v>
      </c>
      <c r="G235" s="46" t="s">
        <v>95</v>
      </c>
      <c r="H235" s="46" t="s">
        <v>265</v>
      </c>
      <c r="I235" s="43" t="s">
        <v>92</v>
      </c>
      <c r="J235" s="48">
        <v>93.49</v>
      </c>
      <c r="K235" s="49">
        <v>1</v>
      </c>
      <c r="L235" s="48">
        <v>93.49</v>
      </c>
      <c r="M235" s="49">
        <v>260</v>
      </c>
      <c r="N235" s="48">
        <v>24307.399999999998</v>
      </c>
      <c r="O235" s="41"/>
      <c r="R235" s="41"/>
      <c r="T235" s="41"/>
    </row>
    <row r="236" spans="1:20" x14ac:dyDescent="0.25">
      <c r="A236" s="47">
        <v>1</v>
      </c>
      <c r="B236" s="47">
        <v>5</v>
      </c>
      <c r="C236" s="41" t="s">
        <v>419</v>
      </c>
      <c r="D236" s="47" t="s">
        <v>119</v>
      </c>
      <c r="E236" s="47">
        <v>10100319</v>
      </c>
      <c r="F236" s="43" t="s">
        <v>446</v>
      </c>
      <c r="G236" s="46" t="s">
        <v>89</v>
      </c>
      <c r="H236" s="46" t="s">
        <v>264</v>
      </c>
      <c r="I236" s="43" t="s">
        <v>90</v>
      </c>
      <c r="J236" s="48">
        <v>551.2299999999999</v>
      </c>
      <c r="K236" s="49">
        <v>1.0000000000000002</v>
      </c>
      <c r="L236" s="48">
        <v>551.23</v>
      </c>
      <c r="M236" s="49">
        <v>52</v>
      </c>
      <c r="N236" s="48">
        <v>28663.96</v>
      </c>
      <c r="O236" s="41"/>
      <c r="R236" s="41"/>
      <c r="T236" s="41"/>
    </row>
    <row r="237" spans="1:20" x14ac:dyDescent="0.25">
      <c r="A237" s="47">
        <v>1</v>
      </c>
      <c r="B237" s="47">
        <v>5</v>
      </c>
      <c r="C237" s="41" t="s">
        <v>419</v>
      </c>
      <c r="D237" s="47" t="s">
        <v>119</v>
      </c>
      <c r="E237" s="47">
        <v>10100319</v>
      </c>
      <c r="F237" s="43" t="s">
        <v>446</v>
      </c>
      <c r="G237" s="46" t="s">
        <v>89</v>
      </c>
      <c r="H237" s="46" t="s">
        <v>265</v>
      </c>
      <c r="I237" s="43" t="s">
        <v>92</v>
      </c>
      <c r="J237" s="48">
        <v>51.88</v>
      </c>
      <c r="K237" s="49">
        <v>1</v>
      </c>
      <c r="L237" s="48">
        <v>51.88</v>
      </c>
      <c r="M237" s="49">
        <v>52</v>
      </c>
      <c r="N237" s="48">
        <v>2697.76</v>
      </c>
      <c r="O237" s="41"/>
      <c r="R237" s="41"/>
      <c r="T237" s="41"/>
    </row>
    <row r="238" spans="1:20" x14ac:dyDescent="0.25">
      <c r="A238" s="47">
        <v>1</v>
      </c>
      <c r="B238" s="47">
        <v>5</v>
      </c>
      <c r="C238" s="41" t="s">
        <v>419</v>
      </c>
      <c r="D238" s="47" t="s">
        <v>119</v>
      </c>
      <c r="E238" s="47">
        <v>10100319</v>
      </c>
      <c r="F238" s="43" t="s">
        <v>446</v>
      </c>
      <c r="G238" s="46" t="s">
        <v>89</v>
      </c>
      <c r="H238" s="46" t="s">
        <v>264</v>
      </c>
      <c r="I238" s="43" t="s">
        <v>93</v>
      </c>
      <c r="J238" s="48">
        <v>188.41</v>
      </c>
      <c r="K238" s="49">
        <v>1</v>
      </c>
      <c r="L238" s="48">
        <v>188.41</v>
      </c>
      <c r="M238" s="49">
        <v>52</v>
      </c>
      <c r="N238" s="48">
        <v>9797.32</v>
      </c>
      <c r="O238" s="41"/>
      <c r="R238" s="41"/>
      <c r="T238" s="41"/>
    </row>
    <row r="239" spans="1:20" x14ac:dyDescent="0.25">
      <c r="A239" s="47">
        <v>1</v>
      </c>
      <c r="B239" s="47">
        <v>6</v>
      </c>
      <c r="C239" s="41" t="s">
        <v>447</v>
      </c>
      <c r="D239" s="47" t="s">
        <v>448</v>
      </c>
      <c r="E239" s="47">
        <v>10100182</v>
      </c>
      <c r="F239" s="43" t="s">
        <v>449</v>
      </c>
      <c r="G239" s="46" t="s">
        <v>89</v>
      </c>
      <c r="H239" s="46" t="s">
        <v>264</v>
      </c>
      <c r="I239" s="43" t="s">
        <v>90</v>
      </c>
      <c r="J239" s="48">
        <v>612.30000000000007</v>
      </c>
      <c r="K239" s="49">
        <v>0.99999999999999967</v>
      </c>
      <c r="L239" s="48">
        <v>612.29999999999984</v>
      </c>
      <c r="M239" s="49">
        <v>260</v>
      </c>
      <c r="N239" s="48">
        <v>159197.99999999997</v>
      </c>
      <c r="O239" s="41"/>
      <c r="R239" s="41"/>
      <c r="T239" s="41"/>
    </row>
    <row r="240" spans="1:20" x14ac:dyDescent="0.25">
      <c r="A240" s="47">
        <v>1</v>
      </c>
      <c r="B240" s="47">
        <v>6</v>
      </c>
      <c r="C240" s="41" t="s">
        <v>447</v>
      </c>
      <c r="D240" s="47" t="s">
        <v>448</v>
      </c>
      <c r="E240" s="47">
        <v>10100182</v>
      </c>
      <c r="F240" s="43" t="s">
        <v>449</v>
      </c>
      <c r="G240" s="46" t="s">
        <v>89</v>
      </c>
      <c r="H240" s="46" t="s">
        <v>264</v>
      </c>
      <c r="I240" s="43" t="s">
        <v>96</v>
      </c>
      <c r="J240" s="48">
        <v>222.90000000000006</v>
      </c>
      <c r="K240" s="49">
        <v>0.99999999999999989</v>
      </c>
      <c r="L240" s="48">
        <v>222.90000000000003</v>
      </c>
      <c r="M240" s="49">
        <v>104</v>
      </c>
      <c r="N240" s="48">
        <v>23181.600000000002</v>
      </c>
      <c r="O240" s="41"/>
      <c r="R240" s="41"/>
      <c r="T240" s="41"/>
    </row>
    <row r="241" spans="1:20" x14ac:dyDescent="0.25">
      <c r="A241" s="47">
        <v>1</v>
      </c>
      <c r="B241" s="47">
        <v>6</v>
      </c>
      <c r="C241" s="41" t="s">
        <v>447</v>
      </c>
      <c r="D241" s="47" t="s">
        <v>448</v>
      </c>
      <c r="E241" s="47">
        <v>10100182</v>
      </c>
      <c r="F241" s="43" t="s">
        <v>449</v>
      </c>
      <c r="G241" s="46" t="s">
        <v>89</v>
      </c>
      <c r="H241" s="46" t="s">
        <v>265</v>
      </c>
      <c r="I241" s="43" t="s">
        <v>92</v>
      </c>
      <c r="J241" s="48">
        <v>6</v>
      </c>
      <c r="K241" s="49">
        <v>1</v>
      </c>
      <c r="L241" s="48">
        <v>6</v>
      </c>
      <c r="M241" s="49">
        <v>260</v>
      </c>
      <c r="N241" s="48">
        <v>1560</v>
      </c>
      <c r="O241" s="41"/>
      <c r="R241" s="41"/>
      <c r="T241" s="41"/>
    </row>
    <row r="242" spans="1:20" x14ac:dyDescent="0.25">
      <c r="A242" s="47">
        <v>1</v>
      </c>
      <c r="B242" s="47">
        <v>6</v>
      </c>
      <c r="C242" s="41" t="s">
        <v>447</v>
      </c>
      <c r="D242" s="47" t="s">
        <v>448</v>
      </c>
      <c r="E242" s="47">
        <v>10100182</v>
      </c>
      <c r="F242" s="43" t="s">
        <v>449</v>
      </c>
      <c r="G242" s="46" t="s">
        <v>89</v>
      </c>
      <c r="H242" s="46" t="s">
        <v>264</v>
      </c>
      <c r="I242" s="43" t="s">
        <v>93</v>
      </c>
      <c r="J242" s="48">
        <v>130.90000000000003</v>
      </c>
      <c r="K242" s="49">
        <v>0.99999999999999978</v>
      </c>
      <c r="L242" s="48">
        <v>130.9</v>
      </c>
      <c r="M242" s="49">
        <v>260</v>
      </c>
      <c r="N242" s="48">
        <v>34034</v>
      </c>
      <c r="O242" s="41"/>
      <c r="R242" s="41"/>
      <c r="T242" s="41"/>
    </row>
    <row r="243" spans="1:20" x14ac:dyDescent="0.25">
      <c r="A243" s="47">
        <v>1</v>
      </c>
      <c r="B243" s="47">
        <v>6</v>
      </c>
      <c r="C243" s="41" t="s">
        <v>447</v>
      </c>
      <c r="D243" s="47" t="s">
        <v>448</v>
      </c>
      <c r="E243" s="47">
        <v>10100182</v>
      </c>
      <c r="F243" s="43" t="s">
        <v>449</v>
      </c>
      <c r="G243" s="46" t="s">
        <v>89</v>
      </c>
      <c r="H243" s="46" t="s">
        <v>264</v>
      </c>
      <c r="I243" s="43" t="s">
        <v>110</v>
      </c>
      <c r="J243" s="48">
        <v>146</v>
      </c>
      <c r="K243" s="49">
        <v>2</v>
      </c>
      <c r="L243" s="48">
        <v>292</v>
      </c>
      <c r="M243" s="49">
        <v>365</v>
      </c>
      <c r="N243" s="48">
        <v>106580</v>
      </c>
      <c r="O243" s="41"/>
      <c r="R243" s="41"/>
      <c r="T243" s="41"/>
    </row>
    <row r="244" spans="1:20" x14ac:dyDescent="0.25">
      <c r="A244" s="47">
        <v>1</v>
      </c>
      <c r="B244" s="47">
        <v>6</v>
      </c>
      <c r="C244" s="41" t="s">
        <v>447</v>
      </c>
      <c r="D244" s="47" t="s">
        <v>448</v>
      </c>
      <c r="E244" s="47">
        <v>10100182</v>
      </c>
      <c r="F244" s="43" t="s">
        <v>450</v>
      </c>
      <c r="G244" s="46" t="s">
        <v>89</v>
      </c>
      <c r="H244" s="46" t="s">
        <v>265</v>
      </c>
      <c r="I244" s="43" t="s">
        <v>91</v>
      </c>
      <c r="J244" s="48">
        <v>1010.7000000000002</v>
      </c>
      <c r="K244" s="49">
        <v>1</v>
      </c>
      <c r="L244" s="48">
        <v>1010.7000000000002</v>
      </c>
      <c r="M244" s="49">
        <v>365</v>
      </c>
      <c r="N244" s="48">
        <v>368905.50000000006</v>
      </c>
      <c r="O244" s="41"/>
      <c r="R244" s="41"/>
      <c r="T244" s="41"/>
    </row>
    <row r="245" spans="1:20" x14ac:dyDescent="0.25">
      <c r="A245" s="47">
        <v>1</v>
      </c>
      <c r="B245" s="47">
        <v>6</v>
      </c>
      <c r="C245" s="41" t="s">
        <v>447</v>
      </c>
      <c r="D245" s="47" t="s">
        <v>448</v>
      </c>
      <c r="E245" s="47">
        <v>10100182</v>
      </c>
      <c r="F245" s="43" t="s">
        <v>450</v>
      </c>
      <c r="G245" s="46" t="s">
        <v>89</v>
      </c>
      <c r="H245" s="46" t="s">
        <v>265</v>
      </c>
      <c r="I245" s="43" t="s">
        <v>92</v>
      </c>
      <c r="J245" s="48">
        <v>36</v>
      </c>
      <c r="K245" s="49">
        <v>1</v>
      </c>
      <c r="L245" s="48">
        <v>36</v>
      </c>
      <c r="M245" s="49">
        <v>365</v>
      </c>
      <c r="N245" s="48">
        <v>13140</v>
      </c>
      <c r="O245" s="41"/>
      <c r="R245" s="41"/>
      <c r="T245" s="41"/>
    </row>
    <row r="246" spans="1:20" x14ac:dyDescent="0.25">
      <c r="A246" s="47">
        <v>1</v>
      </c>
      <c r="B246" s="47">
        <v>6</v>
      </c>
      <c r="C246" s="41" t="s">
        <v>447</v>
      </c>
      <c r="D246" s="47" t="s">
        <v>448</v>
      </c>
      <c r="E246" s="47">
        <v>10100182</v>
      </c>
      <c r="F246" s="43" t="s">
        <v>450</v>
      </c>
      <c r="G246" s="46" t="s">
        <v>89</v>
      </c>
      <c r="H246" s="46" t="s">
        <v>264</v>
      </c>
      <c r="I246" s="43" t="s">
        <v>93</v>
      </c>
      <c r="J246" s="48">
        <v>170.90000000000006</v>
      </c>
      <c r="K246" s="49">
        <v>0.99999999999999989</v>
      </c>
      <c r="L246" s="48">
        <v>170.90000000000003</v>
      </c>
      <c r="M246" s="49">
        <v>365</v>
      </c>
      <c r="N246" s="48">
        <v>62378.500000000007</v>
      </c>
      <c r="O246" s="41"/>
      <c r="R246" s="41"/>
      <c r="T246" s="41"/>
    </row>
    <row r="247" spans="1:20" x14ac:dyDescent="0.25">
      <c r="A247" s="47">
        <v>1</v>
      </c>
      <c r="B247" s="47">
        <v>6</v>
      </c>
      <c r="C247" s="41" t="s">
        <v>447</v>
      </c>
      <c r="D247" s="47" t="s">
        <v>448</v>
      </c>
      <c r="E247" s="47">
        <v>10100638</v>
      </c>
      <c r="F247" s="43" t="s">
        <v>451</v>
      </c>
      <c r="G247" s="46" t="s">
        <v>89</v>
      </c>
      <c r="H247" s="46" t="s">
        <v>265</v>
      </c>
      <c r="I247" s="43" t="s">
        <v>91</v>
      </c>
      <c r="J247" s="48">
        <v>1419.8999999999999</v>
      </c>
      <c r="K247" s="49">
        <v>2.0000000000000004</v>
      </c>
      <c r="L247" s="48">
        <v>2839.8</v>
      </c>
      <c r="M247" s="49">
        <v>365</v>
      </c>
      <c r="N247" s="48">
        <v>1036527.0000000001</v>
      </c>
      <c r="O247" s="41"/>
      <c r="R247" s="41"/>
      <c r="T247" s="41"/>
    </row>
    <row r="248" spans="1:20" x14ac:dyDescent="0.25">
      <c r="A248" s="47">
        <v>1</v>
      </c>
      <c r="B248" s="47">
        <v>6</v>
      </c>
      <c r="C248" s="41" t="s">
        <v>447</v>
      </c>
      <c r="D248" s="47" t="s">
        <v>448</v>
      </c>
      <c r="E248" s="47">
        <v>10100638</v>
      </c>
      <c r="F248" s="43" t="s">
        <v>451</v>
      </c>
      <c r="G248" s="46" t="s">
        <v>89</v>
      </c>
      <c r="H248" s="46" t="s">
        <v>265</v>
      </c>
      <c r="I248" s="43" t="s">
        <v>92</v>
      </c>
      <c r="J248" s="48">
        <v>33.5</v>
      </c>
      <c r="K248" s="49">
        <v>2</v>
      </c>
      <c r="L248" s="48">
        <v>67</v>
      </c>
      <c r="M248" s="49">
        <v>365</v>
      </c>
      <c r="N248" s="48">
        <v>24455</v>
      </c>
      <c r="O248" s="41"/>
      <c r="R248" s="41"/>
      <c r="T248" s="41"/>
    </row>
    <row r="249" spans="1:20" x14ac:dyDescent="0.25">
      <c r="A249" s="47">
        <v>1</v>
      </c>
      <c r="B249" s="47">
        <v>6</v>
      </c>
      <c r="C249" s="41" t="s">
        <v>447</v>
      </c>
      <c r="D249" s="47" t="s">
        <v>448</v>
      </c>
      <c r="E249" s="47">
        <v>10100638</v>
      </c>
      <c r="F249" s="43" t="s">
        <v>451</v>
      </c>
      <c r="G249" s="46" t="s">
        <v>89</v>
      </c>
      <c r="H249" s="46" t="s">
        <v>264</v>
      </c>
      <c r="I249" s="43" t="s">
        <v>93</v>
      </c>
      <c r="J249" s="48">
        <v>318</v>
      </c>
      <c r="K249" s="49">
        <v>2</v>
      </c>
      <c r="L249" s="48">
        <v>636</v>
      </c>
      <c r="M249" s="49">
        <v>365</v>
      </c>
      <c r="N249" s="48">
        <v>232140</v>
      </c>
      <c r="O249" s="41"/>
      <c r="R249" s="41"/>
      <c r="T249" s="41"/>
    </row>
    <row r="250" spans="1:20" x14ac:dyDescent="0.25">
      <c r="A250" s="47">
        <v>1</v>
      </c>
      <c r="B250" s="47">
        <v>6</v>
      </c>
      <c r="C250" s="41" t="s">
        <v>447</v>
      </c>
      <c r="D250" s="47" t="s">
        <v>448</v>
      </c>
      <c r="E250" s="47">
        <v>10100638</v>
      </c>
      <c r="F250" s="43" t="s">
        <v>451</v>
      </c>
      <c r="G250" s="46" t="s">
        <v>95</v>
      </c>
      <c r="H250" s="46" t="s">
        <v>264</v>
      </c>
      <c r="I250" s="43" t="s">
        <v>96</v>
      </c>
      <c r="J250" s="48">
        <v>220</v>
      </c>
      <c r="K250" s="49">
        <v>1</v>
      </c>
      <c r="L250" s="48">
        <v>220</v>
      </c>
      <c r="M250" s="49">
        <v>52</v>
      </c>
      <c r="N250" s="48">
        <v>11440</v>
      </c>
      <c r="O250" s="41"/>
      <c r="R250" s="41"/>
      <c r="T250" s="41"/>
    </row>
    <row r="251" spans="1:20" x14ac:dyDescent="0.25">
      <c r="A251" s="47">
        <v>1</v>
      </c>
      <c r="B251" s="47">
        <v>6</v>
      </c>
      <c r="C251" s="41" t="s">
        <v>447</v>
      </c>
      <c r="D251" s="47" t="s">
        <v>448</v>
      </c>
      <c r="E251" s="47">
        <v>10100638</v>
      </c>
      <c r="F251" s="43" t="s">
        <v>451</v>
      </c>
      <c r="G251" s="46" t="s">
        <v>95</v>
      </c>
      <c r="H251" s="46" t="s">
        <v>265</v>
      </c>
      <c r="I251" s="43" t="s">
        <v>92</v>
      </c>
      <c r="J251" s="48">
        <v>25</v>
      </c>
      <c r="K251" s="49">
        <v>1</v>
      </c>
      <c r="L251" s="48">
        <v>25</v>
      </c>
      <c r="M251" s="49">
        <v>52</v>
      </c>
      <c r="N251" s="48">
        <v>1300</v>
      </c>
      <c r="O251" s="41"/>
      <c r="R251" s="41"/>
      <c r="T251" s="41"/>
    </row>
    <row r="252" spans="1:20" x14ac:dyDescent="0.25">
      <c r="A252" s="47">
        <v>1</v>
      </c>
      <c r="B252" s="47">
        <v>6</v>
      </c>
      <c r="C252" s="41" t="s">
        <v>447</v>
      </c>
      <c r="D252" s="47" t="s">
        <v>448</v>
      </c>
      <c r="E252" s="47">
        <v>10101839</v>
      </c>
      <c r="F252" s="43" t="s">
        <v>452</v>
      </c>
      <c r="G252" s="46" t="s">
        <v>89</v>
      </c>
      <c r="H252" s="46" t="s">
        <v>264</v>
      </c>
      <c r="I252" s="43" t="s">
        <v>93</v>
      </c>
      <c r="J252" s="48">
        <v>109</v>
      </c>
      <c r="K252" s="49">
        <v>1</v>
      </c>
      <c r="L252" s="48">
        <v>109</v>
      </c>
      <c r="M252" s="49">
        <v>104</v>
      </c>
      <c r="N252" s="48">
        <v>11336</v>
      </c>
      <c r="O252" s="41"/>
      <c r="R252" s="41"/>
      <c r="T252" s="41"/>
    </row>
    <row r="253" spans="1:20" x14ac:dyDescent="0.25">
      <c r="A253" s="47">
        <v>1</v>
      </c>
      <c r="B253" s="47">
        <v>6</v>
      </c>
      <c r="C253" s="41" t="s">
        <v>447</v>
      </c>
      <c r="D253" s="47" t="s">
        <v>448</v>
      </c>
      <c r="E253" s="47">
        <v>10101839</v>
      </c>
      <c r="F253" s="43" t="s">
        <v>452</v>
      </c>
      <c r="G253" s="46" t="s">
        <v>95</v>
      </c>
      <c r="H253" s="46" t="s">
        <v>264</v>
      </c>
      <c r="I253" s="43" t="s">
        <v>90</v>
      </c>
      <c r="J253" s="48">
        <v>53</v>
      </c>
      <c r="K253" s="49">
        <v>1</v>
      </c>
      <c r="L253" s="48">
        <v>53</v>
      </c>
      <c r="M253" s="49">
        <v>104</v>
      </c>
      <c r="N253" s="48">
        <v>5512</v>
      </c>
      <c r="O253" s="41"/>
      <c r="R253" s="41"/>
      <c r="T253" s="41"/>
    </row>
    <row r="254" spans="1:20" x14ac:dyDescent="0.25">
      <c r="A254" s="47">
        <v>1</v>
      </c>
      <c r="B254" s="47">
        <v>6</v>
      </c>
      <c r="C254" s="41" t="s">
        <v>447</v>
      </c>
      <c r="D254" s="47" t="s">
        <v>448</v>
      </c>
      <c r="E254" s="47">
        <v>10101839</v>
      </c>
      <c r="F254" s="43" t="s">
        <v>452</v>
      </c>
      <c r="G254" s="46" t="s">
        <v>95</v>
      </c>
      <c r="H254" s="46" t="s">
        <v>265</v>
      </c>
      <c r="I254" s="43" t="s">
        <v>92</v>
      </c>
      <c r="J254" s="48">
        <v>10</v>
      </c>
      <c r="K254" s="49">
        <v>1</v>
      </c>
      <c r="L254" s="48">
        <v>10</v>
      </c>
      <c r="M254" s="49">
        <v>260</v>
      </c>
      <c r="N254" s="48">
        <v>2600</v>
      </c>
      <c r="O254" s="41"/>
      <c r="R254" s="41"/>
      <c r="T254" s="41"/>
    </row>
    <row r="255" spans="1:20" x14ac:dyDescent="0.25">
      <c r="A255" s="47">
        <v>1</v>
      </c>
      <c r="B255" s="47">
        <v>6</v>
      </c>
      <c r="C255" s="41" t="s">
        <v>447</v>
      </c>
      <c r="D255" s="47" t="s">
        <v>448</v>
      </c>
      <c r="E255" s="47">
        <v>10100181</v>
      </c>
      <c r="F255" s="43" t="s">
        <v>453</v>
      </c>
      <c r="G255" s="46" t="s">
        <v>95</v>
      </c>
      <c r="H255" s="46" t="s">
        <v>264</v>
      </c>
      <c r="I255" s="43" t="s">
        <v>90</v>
      </c>
      <c r="J255" s="48">
        <v>411.10000000000008</v>
      </c>
      <c r="K255" s="49">
        <v>1</v>
      </c>
      <c r="L255" s="48">
        <v>411.10000000000008</v>
      </c>
      <c r="M255" s="49">
        <v>104</v>
      </c>
      <c r="N255" s="48">
        <v>42754.400000000009</v>
      </c>
      <c r="O255" s="41"/>
      <c r="R255" s="41"/>
      <c r="T255" s="41"/>
    </row>
    <row r="256" spans="1:20" x14ac:dyDescent="0.25">
      <c r="A256" s="47">
        <v>1</v>
      </c>
      <c r="B256" s="47">
        <v>6</v>
      </c>
      <c r="C256" s="41" t="s">
        <v>447</v>
      </c>
      <c r="D256" s="47" t="s">
        <v>448</v>
      </c>
      <c r="E256" s="47">
        <v>10100181</v>
      </c>
      <c r="F256" s="43" t="s">
        <v>453</v>
      </c>
      <c r="G256" s="46" t="s">
        <v>95</v>
      </c>
      <c r="H256" s="46" t="s">
        <v>265</v>
      </c>
      <c r="I256" s="43" t="s">
        <v>97</v>
      </c>
      <c r="J256" s="48">
        <v>63.289999999999992</v>
      </c>
      <c r="K256" s="49">
        <v>1</v>
      </c>
      <c r="L256" s="48">
        <v>63.289999999999992</v>
      </c>
      <c r="M256" s="49">
        <v>260</v>
      </c>
      <c r="N256" s="48">
        <v>16455.399999999998</v>
      </c>
      <c r="O256" s="41"/>
      <c r="R256" s="41"/>
      <c r="T256" s="41"/>
    </row>
    <row r="257" spans="1:20" x14ac:dyDescent="0.25">
      <c r="A257" s="47">
        <v>1</v>
      </c>
      <c r="B257" s="47">
        <v>6</v>
      </c>
      <c r="C257" s="41" t="s">
        <v>447</v>
      </c>
      <c r="D257" s="47" t="s">
        <v>448</v>
      </c>
      <c r="E257" s="47">
        <v>10100181</v>
      </c>
      <c r="F257" s="43" t="s">
        <v>453</v>
      </c>
      <c r="G257" s="46" t="s">
        <v>95</v>
      </c>
      <c r="H257" s="46" t="s">
        <v>265</v>
      </c>
      <c r="I257" s="43" t="s">
        <v>92</v>
      </c>
      <c r="J257" s="48">
        <v>173</v>
      </c>
      <c r="K257" s="49">
        <v>2</v>
      </c>
      <c r="L257" s="48">
        <v>346</v>
      </c>
      <c r="M257" s="49">
        <v>365</v>
      </c>
      <c r="N257" s="48">
        <v>126290</v>
      </c>
      <c r="O257" s="41"/>
      <c r="R257" s="41"/>
      <c r="T257" s="41"/>
    </row>
    <row r="258" spans="1:20" x14ac:dyDescent="0.25">
      <c r="A258" s="47">
        <v>1</v>
      </c>
      <c r="B258" s="47">
        <v>6</v>
      </c>
      <c r="C258" s="41" t="s">
        <v>447</v>
      </c>
      <c r="D258" s="47" t="s">
        <v>448</v>
      </c>
      <c r="E258" s="47">
        <v>10100181</v>
      </c>
      <c r="F258" s="43" t="s">
        <v>121</v>
      </c>
      <c r="G258" s="46" t="s">
        <v>89</v>
      </c>
      <c r="H258" s="46" t="s">
        <v>264</v>
      </c>
      <c r="I258" s="43" t="s">
        <v>93</v>
      </c>
      <c r="J258" s="48">
        <v>315</v>
      </c>
      <c r="K258" s="49">
        <v>1</v>
      </c>
      <c r="L258" s="48">
        <v>315</v>
      </c>
      <c r="M258" s="49">
        <v>104</v>
      </c>
      <c r="N258" s="48">
        <v>32760</v>
      </c>
      <c r="O258" s="41"/>
      <c r="R258" s="41"/>
      <c r="T258" s="41"/>
    </row>
    <row r="259" spans="1:20" x14ac:dyDescent="0.25">
      <c r="A259" s="47">
        <v>1</v>
      </c>
      <c r="B259" s="47">
        <v>6</v>
      </c>
      <c r="C259" s="41" t="s">
        <v>447</v>
      </c>
      <c r="D259" s="47" t="s">
        <v>448</v>
      </c>
      <c r="E259" s="47">
        <v>10100181</v>
      </c>
      <c r="F259" s="43" t="s">
        <v>121</v>
      </c>
      <c r="G259" s="46" t="s">
        <v>95</v>
      </c>
      <c r="H259" s="46" t="s">
        <v>264</v>
      </c>
      <c r="I259" s="43" t="s">
        <v>90</v>
      </c>
      <c r="J259" s="48">
        <v>554</v>
      </c>
      <c r="K259" s="49">
        <v>1</v>
      </c>
      <c r="L259" s="48">
        <v>554</v>
      </c>
      <c r="M259" s="49">
        <v>104</v>
      </c>
      <c r="N259" s="48">
        <v>57616</v>
      </c>
      <c r="O259" s="41"/>
      <c r="R259" s="41"/>
      <c r="T259" s="41"/>
    </row>
    <row r="260" spans="1:20" x14ac:dyDescent="0.25">
      <c r="A260" s="47">
        <v>1</v>
      </c>
      <c r="B260" s="47">
        <v>6</v>
      </c>
      <c r="C260" s="41" t="s">
        <v>447</v>
      </c>
      <c r="D260" s="47" t="s">
        <v>448</v>
      </c>
      <c r="E260" s="47">
        <v>10100181</v>
      </c>
      <c r="F260" s="43" t="s">
        <v>121</v>
      </c>
      <c r="G260" s="46" t="s">
        <v>95</v>
      </c>
      <c r="H260" s="46" t="s">
        <v>265</v>
      </c>
      <c r="I260" s="43" t="s">
        <v>92</v>
      </c>
      <c r="J260" s="48">
        <v>8.64</v>
      </c>
      <c r="K260" s="49">
        <v>0.99999999999999978</v>
      </c>
      <c r="L260" s="48">
        <v>8.6399999999999988</v>
      </c>
      <c r="M260" s="49">
        <v>260</v>
      </c>
      <c r="N260" s="48">
        <v>2246.3999999999996</v>
      </c>
      <c r="O260" s="41"/>
      <c r="R260" s="41"/>
      <c r="T260" s="41"/>
    </row>
    <row r="261" spans="1:20" x14ac:dyDescent="0.25">
      <c r="A261" s="47">
        <v>1</v>
      </c>
      <c r="B261" s="47">
        <v>6</v>
      </c>
      <c r="C261" s="41" t="s">
        <v>447</v>
      </c>
      <c r="D261" s="47" t="s">
        <v>448</v>
      </c>
      <c r="E261" s="47">
        <v>10101788</v>
      </c>
      <c r="F261" s="43" t="s">
        <v>122</v>
      </c>
      <c r="G261" s="46" t="s">
        <v>89</v>
      </c>
      <c r="H261" s="46" t="s">
        <v>264</v>
      </c>
      <c r="I261" s="43" t="s">
        <v>93</v>
      </c>
      <c r="J261" s="48">
        <v>31</v>
      </c>
      <c r="K261" s="49">
        <v>1</v>
      </c>
      <c r="L261" s="48">
        <v>31</v>
      </c>
      <c r="M261" s="49">
        <v>104</v>
      </c>
      <c r="N261" s="48">
        <v>3224</v>
      </c>
      <c r="O261" s="41"/>
      <c r="R261" s="41"/>
      <c r="T261" s="41"/>
    </row>
    <row r="262" spans="1:20" x14ac:dyDescent="0.25">
      <c r="A262" s="47">
        <v>1</v>
      </c>
      <c r="B262" s="47">
        <v>6</v>
      </c>
      <c r="C262" s="41" t="s">
        <v>447</v>
      </c>
      <c r="D262" s="47" t="s">
        <v>448</v>
      </c>
      <c r="E262" s="47">
        <v>10101788</v>
      </c>
      <c r="F262" s="43" t="s">
        <v>122</v>
      </c>
      <c r="G262" s="46" t="s">
        <v>95</v>
      </c>
      <c r="H262" s="46" t="s">
        <v>264</v>
      </c>
      <c r="I262" s="43" t="s">
        <v>90</v>
      </c>
      <c r="J262" s="48">
        <v>55</v>
      </c>
      <c r="K262" s="49">
        <v>1</v>
      </c>
      <c r="L262" s="48">
        <v>55</v>
      </c>
      <c r="M262" s="49">
        <v>104</v>
      </c>
      <c r="N262" s="48">
        <v>5720</v>
      </c>
      <c r="O262" s="41"/>
      <c r="R262" s="41"/>
      <c r="T262" s="41"/>
    </row>
    <row r="263" spans="1:20" x14ac:dyDescent="0.25">
      <c r="A263" s="47">
        <v>1</v>
      </c>
      <c r="B263" s="47">
        <v>6</v>
      </c>
      <c r="C263" s="41" t="s">
        <v>447</v>
      </c>
      <c r="D263" s="47" t="s">
        <v>448</v>
      </c>
      <c r="E263" s="47">
        <v>10101788</v>
      </c>
      <c r="F263" s="43" t="s">
        <v>122</v>
      </c>
      <c r="G263" s="46" t="s">
        <v>95</v>
      </c>
      <c r="H263" s="46" t="s">
        <v>265</v>
      </c>
      <c r="I263" s="43" t="s">
        <v>92</v>
      </c>
      <c r="J263" s="48">
        <v>12.650000000000004</v>
      </c>
      <c r="K263" s="49">
        <v>0.99999999999999989</v>
      </c>
      <c r="L263" s="48">
        <v>12.650000000000002</v>
      </c>
      <c r="M263" s="49">
        <v>260</v>
      </c>
      <c r="N263" s="48">
        <v>3289.0000000000005</v>
      </c>
      <c r="O263" s="41"/>
      <c r="R263" s="41"/>
      <c r="T263" s="41"/>
    </row>
    <row r="264" spans="1:20" x14ac:dyDescent="0.25">
      <c r="A264" s="47">
        <v>1</v>
      </c>
      <c r="B264" s="47">
        <v>6</v>
      </c>
      <c r="C264" s="41" t="s">
        <v>447</v>
      </c>
      <c r="D264" s="47" t="s">
        <v>448</v>
      </c>
      <c r="E264" s="47">
        <v>10100181</v>
      </c>
      <c r="F264" s="43" t="s">
        <v>454</v>
      </c>
      <c r="G264" s="46" t="s">
        <v>89</v>
      </c>
      <c r="H264" s="46" t="s">
        <v>265</v>
      </c>
      <c r="I264" s="43" t="s">
        <v>92</v>
      </c>
      <c r="J264" s="48">
        <v>50.699999999999996</v>
      </c>
      <c r="K264" s="49">
        <v>1.0000000000000002</v>
      </c>
      <c r="L264" s="48">
        <v>50.70000000000001</v>
      </c>
      <c r="M264" s="49">
        <v>52</v>
      </c>
      <c r="N264" s="48">
        <v>2636.4000000000005</v>
      </c>
      <c r="O264" s="41"/>
      <c r="R264" s="41"/>
      <c r="T264" s="41"/>
    </row>
    <row r="265" spans="1:20" x14ac:dyDescent="0.25">
      <c r="A265" s="47">
        <v>1</v>
      </c>
      <c r="B265" s="47">
        <v>6</v>
      </c>
      <c r="C265" s="41" t="s">
        <v>447</v>
      </c>
      <c r="D265" s="47" t="s">
        <v>448</v>
      </c>
      <c r="E265" s="47">
        <v>10100767</v>
      </c>
      <c r="F265" s="43" t="s">
        <v>455</v>
      </c>
      <c r="G265" s="46" t="s">
        <v>89</v>
      </c>
      <c r="H265" s="46" t="s">
        <v>265</v>
      </c>
      <c r="I265" s="43" t="s">
        <v>92</v>
      </c>
      <c r="J265" s="48">
        <v>24</v>
      </c>
      <c r="K265" s="49">
        <v>1</v>
      </c>
      <c r="L265" s="48">
        <v>24</v>
      </c>
      <c r="M265" s="49">
        <v>52</v>
      </c>
      <c r="N265" s="48">
        <v>1248</v>
      </c>
      <c r="O265" s="41"/>
      <c r="R265" s="41"/>
      <c r="T265" s="41"/>
    </row>
    <row r="266" spans="1:20" x14ac:dyDescent="0.25">
      <c r="A266" s="47">
        <v>1</v>
      </c>
      <c r="B266" s="47">
        <v>7</v>
      </c>
      <c r="C266" s="41" t="s">
        <v>456</v>
      </c>
      <c r="D266" s="47" t="s">
        <v>123</v>
      </c>
      <c r="E266" s="47">
        <v>10100866</v>
      </c>
      <c r="F266" s="43" t="s">
        <v>457</v>
      </c>
      <c r="G266" s="46" t="s">
        <v>89</v>
      </c>
      <c r="H266" s="46" t="s">
        <v>264</v>
      </c>
      <c r="I266" s="43" t="s">
        <v>90</v>
      </c>
      <c r="J266" s="48">
        <v>10.200000000000001</v>
      </c>
      <c r="K266" s="49">
        <v>0.99999999999999967</v>
      </c>
      <c r="L266" s="48">
        <v>10.199999999999998</v>
      </c>
      <c r="M266" s="49">
        <v>260</v>
      </c>
      <c r="N266" s="48">
        <v>2651.9999999999995</v>
      </c>
      <c r="O266" s="41"/>
      <c r="R266" s="41"/>
      <c r="T266" s="41"/>
    </row>
    <row r="267" spans="1:20" x14ac:dyDescent="0.25">
      <c r="A267" s="47">
        <v>1</v>
      </c>
      <c r="B267" s="47">
        <v>7</v>
      </c>
      <c r="C267" s="41" t="s">
        <v>456</v>
      </c>
      <c r="D267" s="47" t="s">
        <v>123</v>
      </c>
      <c r="E267" s="47">
        <v>10100866</v>
      </c>
      <c r="F267" s="43" t="s">
        <v>457</v>
      </c>
      <c r="G267" s="46" t="s">
        <v>89</v>
      </c>
      <c r="H267" s="46" t="s">
        <v>264</v>
      </c>
      <c r="I267" s="43" t="s">
        <v>96</v>
      </c>
      <c r="J267" s="48">
        <v>70.799999999999983</v>
      </c>
      <c r="K267" s="49">
        <v>1</v>
      </c>
      <c r="L267" s="48">
        <v>70.799999999999983</v>
      </c>
      <c r="M267" s="49">
        <v>104</v>
      </c>
      <c r="N267" s="48">
        <v>7363.1999999999989</v>
      </c>
      <c r="O267" s="41"/>
      <c r="R267" s="41"/>
      <c r="T267" s="41"/>
    </row>
    <row r="268" spans="1:20" x14ac:dyDescent="0.25">
      <c r="A268" s="47">
        <v>1</v>
      </c>
      <c r="B268" s="47">
        <v>7</v>
      </c>
      <c r="C268" s="41" t="s">
        <v>456</v>
      </c>
      <c r="D268" s="47" t="s">
        <v>123</v>
      </c>
      <c r="E268" s="47">
        <v>10100866</v>
      </c>
      <c r="F268" s="43" t="s">
        <v>457</v>
      </c>
      <c r="G268" s="46" t="s">
        <v>89</v>
      </c>
      <c r="H268" s="46" t="s">
        <v>265</v>
      </c>
      <c r="I268" s="43" t="s">
        <v>92</v>
      </c>
      <c r="J268" s="48">
        <v>2.5399999999999996</v>
      </c>
      <c r="K268" s="49">
        <v>1.0000000000000002</v>
      </c>
      <c r="L268" s="48">
        <v>2.54</v>
      </c>
      <c r="M268" s="49">
        <v>260</v>
      </c>
      <c r="N268" s="48">
        <v>660.4</v>
      </c>
      <c r="O268" s="41"/>
      <c r="R268" s="41"/>
      <c r="T268" s="41"/>
    </row>
    <row r="269" spans="1:20" x14ac:dyDescent="0.25">
      <c r="A269" s="47">
        <v>1</v>
      </c>
      <c r="B269" s="47">
        <v>7</v>
      </c>
      <c r="C269" s="41" t="s">
        <v>456</v>
      </c>
      <c r="D269" s="47" t="s">
        <v>123</v>
      </c>
      <c r="E269" s="47">
        <v>10100866</v>
      </c>
      <c r="F269" s="43" t="s">
        <v>457</v>
      </c>
      <c r="G269" s="46" t="s">
        <v>89</v>
      </c>
      <c r="H269" s="46" t="s">
        <v>264</v>
      </c>
      <c r="I269" s="43" t="s">
        <v>93</v>
      </c>
      <c r="J269" s="48">
        <v>58</v>
      </c>
      <c r="K269" s="49">
        <v>1</v>
      </c>
      <c r="L269" s="48">
        <v>58</v>
      </c>
      <c r="M269" s="49">
        <v>260</v>
      </c>
      <c r="N269" s="48">
        <v>15080</v>
      </c>
      <c r="O269" s="41"/>
      <c r="R269" s="41"/>
      <c r="T269" s="41"/>
    </row>
    <row r="270" spans="1:20" x14ac:dyDescent="0.25">
      <c r="A270" s="47">
        <v>1</v>
      </c>
      <c r="B270" s="47">
        <v>7</v>
      </c>
      <c r="C270" s="41" t="s">
        <v>456</v>
      </c>
      <c r="D270" s="47" t="s">
        <v>123</v>
      </c>
      <c r="E270" s="47">
        <v>10100866</v>
      </c>
      <c r="F270" s="43" t="s">
        <v>457</v>
      </c>
      <c r="G270" s="46" t="s">
        <v>95</v>
      </c>
      <c r="H270" s="46" t="s">
        <v>264</v>
      </c>
      <c r="I270" s="43" t="s">
        <v>93</v>
      </c>
      <c r="J270" s="48">
        <v>45.5</v>
      </c>
      <c r="K270" s="49">
        <v>1</v>
      </c>
      <c r="L270" s="48">
        <v>45.5</v>
      </c>
      <c r="M270" s="49">
        <v>260</v>
      </c>
      <c r="N270" s="48">
        <v>11830</v>
      </c>
      <c r="O270" s="41"/>
      <c r="R270" s="41"/>
      <c r="T270" s="41"/>
    </row>
    <row r="271" spans="1:20" x14ac:dyDescent="0.25">
      <c r="A271" s="47">
        <v>1</v>
      </c>
      <c r="B271" s="47">
        <v>7</v>
      </c>
      <c r="C271" s="41" t="s">
        <v>456</v>
      </c>
      <c r="D271" s="47" t="s">
        <v>123</v>
      </c>
      <c r="E271" s="47">
        <v>10100866</v>
      </c>
      <c r="F271" s="43" t="s">
        <v>458</v>
      </c>
      <c r="G271" s="46" t="s">
        <v>89</v>
      </c>
      <c r="H271" s="46" t="s">
        <v>265</v>
      </c>
      <c r="I271" s="43" t="s">
        <v>91</v>
      </c>
      <c r="J271" s="48">
        <v>132.9</v>
      </c>
      <c r="K271" s="49">
        <v>0.99999999999999978</v>
      </c>
      <c r="L271" s="48">
        <v>132.89999999999998</v>
      </c>
      <c r="M271" s="49">
        <v>260</v>
      </c>
      <c r="N271" s="48">
        <v>34553.999999999993</v>
      </c>
      <c r="O271" s="41"/>
      <c r="R271" s="41"/>
      <c r="T271" s="41"/>
    </row>
    <row r="272" spans="1:20" x14ac:dyDescent="0.25">
      <c r="A272" s="47">
        <v>1</v>
      </c>
      <c r="B272" s="47">
        <v>7</v>
      </c>
      <c r="C272" s="41" t="s">
        <v>456</v>
      </c>
      <c r="D272" s="47" t="s">
        <v>123</v>
      </c>
      <c r="E272" s="47">
        <v>10100866</v>
      </c>
      <c r="F272" s="43" t="s">
        <v>458</v>
      </c>
      <c r="G272" s="46" t="s">
        <v>89</v>
      </c>
      <c r="H272" s="46" t="s">
        <v>265</v>
      </c>
      <c r="I272" s="43" t="s">
        <v>92</v>
      </c>
      <c r="J272" s="48">
        <v>11.599999999999996</v>
      </c>
      <c r="K272" s="49">
        <v>1.0000000000000002</v>
      </c>
      <c r="L272" s="48">
        <v>11.6</v>
      </c>
      <c r="M272" s="49">
        <v>260</v>
      </c>
      <c r="N272" s="48">
        <v>3016</v>
      </c>
      <c r="O272" s="41"/>
      <c r="R272" s="41"/>
      <c r="T272" s="41"/>
    </row>
    <row r="273" spans="1:20" x14ac:dyDescent="0.25">
      <c r="A273" s="47">
        <v>1</v>
      </c>
      <c r="B273" s="47">
        <v>7</v>
      </c>
      <c r="C273" s="41" t="s">
        <v>456</v>
      </c>
      <c r="D273" s="47" t="s">
        <v>123</v>
      </c>
      <c r="E273" s="47">
        <v>10100866</v>
      </c>
      <c r="F273" s="43" t="s">
        <v>458</v>
      </c>
      <c r="G273" s="46" t="s">
        <v>89</v>
      </c>
      <c r="H273" s="46" t="s">
        <v>264</v>
      </c>
      <c r="I273" s="43" t="s">
        <v>93</v>
      </c>
      <c r="J273" s="48">
        <v>45.600000000000016</v>
      </c>
      <c r="K273" s="49">
        <v>0.99999999999999967</v>
      </c>
      <c r="L273" s="48">
        <v>45.6</v>
      </c>
      <c r="M273" s="49">
        <v>260</v>
      </c>
      <c r="N273" s="48">
        <v>11856</v>
      </c>
      <c r="O273" s="41"/>
      <c r="R273" s="41"/>
      <c r="T273" s="41"/>
    </row>
    <row r="274" spans="1:20" x14ac:dyDescent="0.25">
      <c r="A274" s="47">
        <v>1</v>
      </c>
      <c r="B274" s="47">
        <v>7</v>
      </c>
      <c r="C274" s="41" t="s">
        <v>456</v>
      </c>
      <c r="D274" s="47" t="s">
        <v>123</v>
      </c>
      <c r="E274" s="47">
        <v>10100866</v>
      </c>
      <c r="F274" s="43" t="s">
        <v>459</v>
      </c>
      <c r="G274" s="46" t="s">
        <v>89</v>
      </c>
      <c r="H274" s="46" t="s">
        <v>265</v>
      </c>
      <c r="I274" s="43" t="s">
        <v>91</v>
      </c>
      <c r="J274" s="48">
        <v>154</v>
      </c>
      <c r="K274" s="49">
        <v>1</v>
      </c>
      <c r="L274" s="48">
        <v>154</v>
      </c>
      <c r="M274" s="49">
        <v>260</v>
      </c>
      <c r="N274" s="48">
        <v>40040</v>
      </c>
      <c r="O274" s="41"/>
      <c r="R274" s="41"/>
      <c r="T274" s="41"/>
    </row>
    <row r="275" spans="1:20" x14ac:dyDescent="0.25">
      <c r="A275" s="47">
        <v>1</v>
      </c>
      <c r="B275" s="47">
        <v>7</v>
      </c>
      <c r="C275" s="41" t="s">
        <v>456</v>
      </c>
      <c r="D275" s="47" t="s">
        <v>123</v>
      </c>
      <c r="E275" s="47">
        <v>10100866</v>
      </c>
      <c r="F275" s="43" t="s">
        <v>459</v>
      </c>
      <c r="G275" s="46" t="s">
        <v>89</v>
      </c>
      <c r="H275" s="46" t="s">
        <v>265</v>
      </c>
      <c r="I275" s="43" t="s">
        <v>92</v>
      </c>
      <c r="J275" s="48">
        <v>5.5</v>
      </c>
      <c r="K275" s="49">
        <v>1</v>
      </c>
      <c r="L275" s="48">
        <v>5.5</v>
      </c>
      <c r="M275" s="49">
        <v>260</v>
      </c>
      <c r="N275" s="48">
        <v>1430</v>
      </c>
      <c r="O275" s="41"/>
      <c r="R275" s="41"/>
      <c r="T275" s="41"/>
    </row>
    <row r="276" spans="1:20" x14ac:dyDescent="0.25">
      <c r="A276" s="47">
        <v>1</v>
      </c>
      <c r="B276" s="47">
        <v>7</v>
      </c>
      <c r="C276" s="41" t="s">
        <v>456</v>
      </c>
      <c r="D276" s="47" t="s">
        <v>123</v>
      </c>
      <c r="E276" s="47">
        <v>10100866</v>
      </c>
      <c r="F276" s="43" t="s">
        <v>459</v>
      </c>
      <c r="G276" s="46" t="s">
        <v>89</v>
      </c>
      <c r="H276" s="46" t="s">
        <v>264</v>
      </c>
      <c r="I276" s="43" t="s">
        <v>93</v>
      </c>
      <c r="J276" s="48">
        <v>45.399999999999984</v>
      </c>
      <c r="K276" s="49">
        <v>1.0000000000000002</v>
      </c>
      <c r="L276" s="48">
        <v>45.4</v>
      </c>
      <c r="M276" s="49">
        <v>260</v>
      </c>
      <c r="N276" s="48">
        <v>11804</v>
      </c>
      <c r="O276" s="41"/>
      <c r="R276" s="41"/>
      <c r="T276" s="41"/>
    </row>
    <row r="277" spans="1:20" x14ac:dyDescent="0.25">
      <c r="A277" s="47">
        <v>1</v>
      </c>
      <c r="B277" s="47">
        <v>7</v>
      </c>
      <c r="C277" s="41" t="s">
        <v>456</v>
      </c>
      <c r="D277" s="47" t="s">
        <v>123</v>
      </c>
      <c r="E277" s="47">
        <v>10100866</v>
      </c>
      <c r="F277" s="43" t="s">
        <v>460</v>
      </c>
      <c r="G277" s="46" t="s">
        <v>89</v>
      </c>
      <c r="H277" s="46" t="s">
        <v>264</v>
      </c>
      <c r="I277" s="43" t="s">
        <v>90</v>
      </c>
      <c r="J277" s="48">
        <v>125</v>
      </c>
      <c r="K277" s="49">
        <v>1</v>
      </c>
      <c r="L277" s="48">
        <v>125</v>
      </c>
      <c r="M277" s="49">
        <v>260</v>
      </c>
      <c r="N277" s="48">
        <v>32500</v>
      </c>
      <c r="O277" s="41"/>
      <c r="R277" s="41"/>
      <c r="T277" s="41"/>
    </row>
    <row r="278" spans="1:20" x14ac:dyDescent="0.25">
      <c r="A278" s="47">
        <v>1</v>
      </c>
      <c r="B278" s="47">
        <v>7</v>
      </c>
      <c r="C278" s="41" t="s">
        <v>456</v>
      </c>
      <c r="D278" s="47" t="s">
        <v>123</v>
      </c>
      <c r="E278" s="47">
        <v>10100866</v>
      </c>
      <c r="F278" s="43" t="s">
        <v>460</v>
      </c>
      <c r="G278" s="46" t="s">
        <v>89</v>
      </c>
      <c r="H278" s="46" t="s">
        <v>265</v>
      </c>
      <c r="I278" s="43" t="s">
        <v>92</v>
      </c>
      <c r="J278" s="48">
        <v>4</v>
      </c>
      <c r="K278" s="49">
        <v>1</v>
      </c>
      <c r="L278" s="48">
        <v>4</v>
      </c>
      <c r="M278" s="49">
        <v>260</v>
      </c>
      <c r="N278" s="48">
        <v>1040</v>
      </c>
      <c r="O278" s="41"/>
      <c r="R278" s="41"/>
      <c r="T278" s="41"/>
    </row>
    <row r="279" spans="1:20" x14ac:dyDescent="0.25">
      <c r="A279" s="47">
        <v>1</v>
      </c>
      <c r="B279" s="47">
        <v>7</v>
      </c>
      <c r="C279" s="41" t="s">
        <v>456</v>
      </c>
      <c r="D279" s="47" t="s">
        <v>123</v>
      </c>
      <c r="E279" s="47">
        <v>10100866</v>
      </c>
      <c r="F279" s="43" t="s">
        <v>460</v>
      </c>
      <c r="G279" s="46" t="s">
        <v>89</v>
      </c>
      <c r="H279" s="46" t="s">
        <v>264</v>
      </c>
      <c r="I279" s="43" t="s">
        <v>93</v>
      </c>
      <c r="J279" s="48">
        <v>71.5</v>
      </c>
      <c r="K279" s="49">
        <v>1</v>
      </c>
      <c r="L279" s="48">
        <v>71.5</v>
      </c>
      <c r="M279" s="49">
        <v>260</v>
      </c>
      <c r="N279" s="48">
        <v>18590</v>
      </c>
      <c r="O279" s="41"/>
      <c r="R279" s="41"/>
      <c r="T279" s="41"/>
    </row>
    <row r="280" spans="1:20" x14ac:dyDescent="0.25">
      <c r="A280" s="47">
        <v>1</v>
      </c>
      <c r="B280" s="47">
        <v>7</v>
      </c>
      <c r="C280" s="41" t="s">
        <v>456</v>
      </c>
      <c r="D280" s="47" t="s">
        <v>123</v>
      </c>
      <c r="E280" s="47">
        <v>10100132</v>
      </c>
      <c r="F280" s="43" t="s">
        <v>461</v>
      </c>
      <c r="G280" s="46" t="s">
        <v>95</v>
      </c>
      <c r="H280" s="46" t="s">
        <v>264</v>
      </c>
      <c r="I280" s="43" t="s">
        <v>96</v>
      </c>
      <c r="J280" s="48">
        <v>64.399999999999991</v>
      </c>
      <c r="K280" s="49">
        <v>1.0000000000000002</v>
      </c>
      <c r="L280" s="48">
        <v>64.400000000000006</v>
      </c>
      <c r="M280" s="49">
        <v>260</v>
      </c>
      <c r="N280" s="48">
        <v>16744</v>
      </c>
      <c r="O280" s="41"/>
      <c r="R280" s="41"/>
      <c r="T280" s="41"/>
    </row>
    <row r="281" spans="1:20" x14ac:dyDescent="0.25">
      <c r="A281" s="47">
        <v>1</v>
      </c>
      <c r="B281" s="47">
        <v>7</v>
      </c>
      <c r="C281" s="41" t="s">
        <v>456</v>
      </c>
      <c r="D281" s="47" t="s">
        <v>123</v>
      </c>
      <c r="E281" s="47">
        <v>10100132</v>
      </c>
      <c r="F281" s="43" t="s">
        <v>461</v>
      </c>
      <c r="G281" s="46" t="s">
        <v>95</v>
      </c>
      <c r="H281" s="46" t="s">
        <v>265</v>
      </c>
      <c r="I281" s="43" t="s">
        <v>92</v>
      </c>
      <c r="J281" s="48">
        <v>6.1000000000000005</v>
      </c>
      <c r="K281" s="49">
        <v>0.99999999999999967</v>
      </c>
      <c r="L281" s="48">
        <v>6.0999999999999988</v>
      </c>
      <c r="M281" s="49">
        <v>260</v>
      </c>
      <c r="N281" s="48">
        <v>1585.9999999999998</v>
      </c>
      <c r="O281" s="41"/>
      <c r="R281" s="41"/>
      <c r="T281" s="41"/>
    </row>
    <row r="282" spans="1:20" x14ac:dyDescent="0.25">
      <c r="A282" s="47">
        <v>1</v>
      </c>
      <c r="B282" s="47">
        <v>7</v>
      </c>
      <c r="C282" s="41" t="s">
        <v>456</v>
      </c>
      <c r="D282" s="47" t="s">
        <v>123</v>
      </c>
      <c r="E282" s="47">
        <v>10100137</v>
      </c>
      <c r="F282" s="43" t="s">
        <v>124</v>
      </c>
      <c r="G282" s="46" t="s">
        <v>95</v>
      </c>
      <c r="H282" s="46" t="s">
        <v>265</v>
      </c>
      <c r="I282" s="43" t="s">
        <v>92</v>
      </c>
      <c r="J282" s="48">
        <v>6.799999999999998</v>
      </c>
      <c r="K282" s="49">
        <v>1.0000000000000002</v>
      </c>
      <c r="L282" s="48">
        <v>6.7999999999999989</v>
      </c>
      <c r="M282" s="49">
        <v>260</v>
      </c>
      <c r="N282" s="48">
        <v>1767.9999999999998</v>
      </c>
      <c r="O282" s="41"/>
      <c r="R282" s="41"/>
      <c r="T282" s="41"/>
    </row>
    <row r="283" spans="1:20" x14ac:dyDescent="0.25">
      <c r="A283" s="47">
        <v>1</v>
      </c>
      <c r="B283" s="47">
        <v>7</v>
      </c>
      <c r="C283" s="41" t="s">
        <v>456</v>
      </c>
      <c r="D283" s="47" t="s">
        <v>123</v>
      </c>
      <c r="E283" s="47">
        <v>10100131</v>
      </c>
      <c r="F283" s="43" t="s">
        <v>125</v>
      </c>
      <c r="G283" s="46" t="s">
        <v>95</v>
      </c>
      <c r="H283" s="46" t="s">
        <v>265</v>
      </c>
      <c r="I283" s="43" t="s">
        <v>97</v>
      </c>
      <c r="J283" s="48">
        <v>34.100000000000009</v>
      </c>
      <c r="K283" s="49">
        <v>0.99999999999999978</v>
      </c>
      <c r="L283" s="48">
        <v>34.1</v>
      </c>
      <c r="M283" s="49">
        <v>260</v>
      </c>
      <c r="N283" s="48">
        <v>8866</v>
      </c>
      <c r="O283" s="41"/>
      <c r="R283" s="41"/>
      <c r="T283" s="41"/>
    </row>
    <row r="284" spans="1:20" x14ac:dyDescent="0.25">
      <c r="A284" s="47">
        <v>1</v>
      </c>
      <c r="B284" s="47">
        <v>7</v>
      </c>
      <c r="C284" s="41" t="s">
        <v>456</v>
      </c>
      <c r="D284" s="47" t="s">
        <v>123</v>
      </c>
      <c r="E284" s="47">
        <v>10100131</v>
      </c>
      <c r="F284" s="43" t="s">
        <v>125</v>
      </c>
      <c r="G284" s="46" t="s">
        <v>95</v>
      </c>
      <c r="H284" s="46" t="s">
        <v>264</v>
      </c>
      <c r="I284" s="43" t="s">
        <v>96</v>
      </c>
      <c r="J284" s="48">
        <v>44.100000000000016</v>
      </c>
      <c r="K284" s="49">
        <v>0.99999999999999967</v>
      </c>
      <c r="L284" s="48">
        <v>44.1</v>
      </c>
      <c r="M284" s="49">
        <v>260</v>
      </c>
      <c r="N284" s="48">
        <v>11466</v>
      </c>
      <c r="O284" s="41"/>
      <c r="R284" s="41"/>
      <c r="T284" s="41"/>
    </row>
    <row r="285" spans="1:20" x14ac:dyDescent="0.25">
      <c r="A285" s="47">
        <v>1</v>
      </c>
      <c r="B285" s="47">
        <v>7</v>
      </c>
      <c r="C285" s="41" t="s">
        <v>456</v>
      </c>
      <c r="D285" s="47" t="s">
        <v>123</v>
      </c>
      <c r="E285" s="47">
        <v>10100131</v>
      </c>
      <c r="F285" s="43" t="s">
        <v>125</v>
      </c>
      <c r="G285" s="46" t="s">
        <v>95</v>
      </c>
      <c r="H285" s="46" t="s">
        <v>265</v>
      </c>
      <c r="I285" s="43" t="s">
        <v>92</v>
      </c>
      <c r="J285" s="48">
        <v>5.5</v>
      </c>
      <c r="K285" s="49">
        <v>1</v>
      </c>
      <c r="L285" s="48">
        <v>5.5</v>
      </c>
      <c r="M285" s="49">
        <v>260</v>
      </c>
      <c r="N285" s="48">
        <v>1430</v>
      </c>
      <c r="O285" s="41"/>
      <c r="R285" s="41"/>
      <c r="T285" s="41"/>
    </row>
    <row r="286" spans="1:20" x14ac:dyDescent="0.25">
      <c r="A286" s="47">
        <v>1</v>
      </c>
      <c r="B286" s="47">
        <v>11</v>
      </c>
      <c r="C286" s="41" t="s">
        <v>462</v>
      </c>
      <c r="D286" s="47" t="s">
        <v>463</v>
      </c>
      <c r="E286" s="47">
        <v>10100759</v>
      </c>
      <c r="F286" s="43" t="s">
        <v>464</v>
      </c>
      <c r="G286" s="46" t="s">
        <v>89</v>
      </c>
      <c r="H286" s="46" t="s">
        <v>264</v>
      </c>
      <c r="I286" s="43" t="s">
        <v>90</v>
      </c>
      <c r="J286" s="48">
        <v>60</v>
      </c>
      <c r="K286" s="49">
        <v>1</v>
      </c>
      <c r="L286" s="48">
        <v>60</v>
      </c>
      <c r="M286" s="49">
        <v>52</v>
      </c>
      <c r="N286" s="48">
        <v>3120</v>
      </c>
      <c r="O286" s="41"/>
      <c r="R286" s="41"/>
      <c r="T286" s="41"/>
    </row>
    <row r="287" spans="1:20" x14ac:dyDescent="0.25">
      <c r="A287" s="47">
        <v>1</v>
      </c>
      <c r="B287" s="47">
        <v>11</v>
      </c>
      <c r="C287" s="41" t="s">
        <v>462</v>
      </c>
      <c r="D287" s="47" t="s">
        <v>463</v>
      </c>
      <c r="E287" s="47">
        <v>10100759</v>
      </c>
      <c r="F287" s="43" t="s">
        <v>464</v>
      </c>
      <c r="G287" s="46" t="s">
        <v>89</v>
      </c>
      <c r="H287" s="46" t="s">
        <v>264</v>
      </c>
      <c r="I287" s="43" t="s">
        <v>96</v>
      </c>
      <c r="J287" s="48">
        <v>54</v>
      </c>
      <c r="K287" s="49">
        <v>1</v>
      </c>
      <c r="L287" s="48">
        <v>54</v>
      </c>
      <c r="M287" s="49">
        <v>260</v>
      </c>
      <c r="N287" s="48">
        <v>14040</v>
      </c>
      <c r="O287" s="41"/>
      <c r="R287" s="41"/>
      <c r="T287" s="41"/>
    </row>
    <row r="288" spans="1:20" x14ac:dyDescent="0.25">
      <c r="A288" s="47">
        <v>1</v>
      </c>
      <c r="B288" s="47">
        <v>11</v>
      </c>
      <c r="C288" s="41" t="s">
        <v>462</v>
      </c>
      <c r="D288" s="47" t="s">
        <v>463</v>
      </c>
      <c r="E288" s="47">
        <v>10100759</v>
      </c>
      <c r="F288" s="43" t="s">
        <v>464</v>
      </c>
      <c r="G288" s="46" t="s">
        <v>89</v>
      </c>
      <c r="H288" s="46" t="s">
        <v>265</v>
      </c>
      <c r="I288" s="43" t="s">
        <v>92</v>
      </c>
      <c r="J288" s="48">
        <v>21</v>
      </c>
      <c r="K288" s="49">
        <v>2</v>
      </c>
      <c r="L288" s="48">
        <v>42</v>
      </c>
      <c r="M288" s="49">
        <v>260</v>
      </c>
      <c r="N288" s="48">
        <v>10920</v>
      </c>
      <c r="O288" s="41"/>
      <c r="R288" s="41"/>
      <c r="T288" s="41"/>
    </row>
    <row r="289" spans="1:20" x14ac:dyDescent="0.25">
      <c r="A289" s="47">
        <v>1</v>
      </c>
      <c r="B289" s="47">
        <v>11</v>
      </c>
      <c r="C289" s="41" t="s">
        <v>462</v>
      </c>
      <c r="D289" s="47" t="s">
        <v>463</v>
      </c>
      <c r="E289" s="47">
        <v>10100759</v>
      </c>
      <c r="F289" s="43" t="s">
        <v>464</v>
      </c>
      <c r="G289" s="46" t="s">
        <v>89</v>
      </c>
      <c r="H289" s="46" t="s">
        <v>264</v>
      </c>
      <c r="I289" s="43" t="s">
        <v>93</v>
      </c>
      <c r="J289" s="48">
        <v>200</v>
      </c>
      <c r="K289" s="49">
        <v>1</v>
      </c>
      <c r="L289" s="48">
        <v>200</v>
      </c>
      <c r="M289" s="49">
        <v>260</v>
      </c>
      <c r="N289" s="48">
        <v>52000</v>
      </c>
      <c r="O289" s="41"/>
      <c r="R289" s="41"/>
      <c r="T289" s="41"/>
    </row>
    <row r="290" spans="1:20" x14ac:dyDescent="0.25">
      <c r="A290" s="47">
        <v>1</v>
      </c>
      <c r="B290" s="47">
        <v>11</v>
      </c>
      <c r="C290" s="41" t="s">
        <v>462</v>
      </c>
      <c r="D290" s="47" t="s">
        <v>463</v>
      </c>
      <c r="E290" s="47">
        <v>10100759</v>
      </c>
      <c r="F290" s="43" t="s">
        <v>464</v>
      </c>
      <c r="G290" s="46" t="s">
        <v>89</v>
      </c>
      <c r="H290" s="46" t="s">
        <v>264</v>
      </c>
      <c r="I290" s="43" t="s">
        <v>94</v>
      </c>
      <c r="J290" s="48">
        <v>17.699999999999996</v>
      </c>
      <c r="K290" s="49">
        <v>1.0000000000000002</v>
      </c>
      <c r="L290" s="48">
        <v>17.7</v>
      </c>
      <c r="M290" s="49">
        <v>260</v>
      </c>
      <c r="N290" s="48">
        <v>4602</v>
      </c>
      <c r="O290" s="41"/>
      <c r="R290" s="41"/>
      <c r="T290" s="41"/>
    </row>
    <row r="291" spans="1:20" x14ac:dyDescent="0.25">
      <c r="A291" s="47">
        <v>1</v>
      </c>
      <c r="B291" s="47">
        <v>11</v>
      </c>
      <c r="C291" s="41" t="s">
        <v>462</v>
      </c>
      <c r="D291" s="47" t="s">
        <v>463</v>
      </c>
      <c r="E291" s="47">
        <v>10100759</v>
      </c>
      <c r="F291" s="43" t="s">
        <v>465</v>
      </c>
      <c r="G291" s="46" t="s">
        <v>89</v>
      </c>
      <c r="H291" s="46" t="s">
        <v>264</v>
      </c>
      <c r="I291" s="43" t="s">
        <v>90</v>
      </c>
      <c r="J291" s="48">
        <v>103</v>
      </c>
      <c r="K291" s="49">
        <v>1</v>
      </c>
      <c r="L291" s="48">
        <v>103</v>
      </c>
      <c r="M291" s="49">
        <v>156</v>
      </c>
      <c r="N291" s="48">
        <v>16068</v>
      </c>
      <c r="O291" s="41"/>
      <c r="R291" s="41"/>
      <c r="T291" s="41"/>
    </row>
    <row r="292" spans="1:20" x14ac:dyDescent="0.25">
      <c r="A292" s="47">
        <v>1</v>
      </c>
      <c r="B292" s="47">
        <v>11</v>
      </c>
      <c r="C292" s="41" t="s">
        <v>462</v>
      </c>
      <c r="D292" s="47" t="s">
        <v>463</v>
      </c>
      <c r="E292" s="47">
        <v>10100759</v>
      </c>
      <c r="F292" s="43" t="s">
        <v>465</v>
      </c>
      <c r="G292" s="46" t="s">
        <v>89</v>
      </c>
      <c r="H292" s="46" t="s">
        <v>264</v>
      </c>
      <c r="I292" s="43" t="s">
        <v>93</v>
      </c>
      <c r="J292" s="48">
        <v>160</v>
      </c>
      <c r="K292" s="49">
        <v>1</v>
      </c>
      <c r="L292" s="48">
        <v>160</v>
      </c>
      <c r="M292" s="49">
        <v>156</v>
      </c>
      <c r="N292" s="48">
        <v>24960</v>
      </c>
      <c r="O292" s="41"/>
      <c r="R292" s="41"/>
      <c r="T292" s="41"/>
    </row>
    <row r="293" spans="1:20" x14ac:dyDescent="0.25">
      <c r="A293" s="47">
        <v>1</v>
      </c>
      <c r="B293" s="47">
        <v>11</v>
      </c>
      <c r="C293" s="41" t="s">
        <v>462</v>
      </c>
      <c r="D293" s="47" t="s">
        <v>463</v>
      </c>
      <c r="E293" s="47">
        <v>10100759</v>
      </c>
      <c r="F293" s="43" t="s">
        <v>466</v>
      </c>
      <c r="G293" s="46" t="s">
        <v>89</v>
      </c>
      <c r="H293" s="46" t="s">
        <v>264</v>
      </c>
      <c r="I293" s="43" t="s">
        <v>90</v>
      </c>
      <c r="J293" s="48">
        <v>277</v>
      </c>
      <c r="K293" s="49">
        <v>1</v>
      </c>
      <c r="L293" s="48">
        <v>277</v>
      </c>
      <c r="M293" s="49">
        <v>156</v>
      </c>
      <c r="N293" s="48">
        <v>43212</v>
      </c>
      <c r="O293" s="41"/>
      <c r="R293" s="41"/>
      <c r="T293" s="41"/>
    </row>
    <row r="294" spans="1:20" x14ac:dyDescent="0.25">
      <c r="A294" s="47">
        <v>1</v>
      </c>
      <c r="B294" s="47">
        <v>11</v>
      </c>
      <c r="C294" s="41" t="s">
        <v>462</v>
      </c>
      <c r="D294" s="47" t="s">
        <v>463</v>
      </c>
      <c r="E294" s="47">
        <v>10100759</v>
      </c>
      <c r="F294" s="43" t="s">
        <v>466</v>
      </c>
      <c r="G294" s="46" t="s">
        <v>89</v>
      </c>
      <c r="H294" s="46" t="s">
        <v>265</v>
      </c>
      <c r="I294" s="43" t="s">
        <v>92</v>
      </c>
      <c r="J294" s="48">
        <v>21</v>
      </c>
      <c r="K294" s="49">
        <v>1</v>
      </c>
      <c r="L294" s="48">
        <v>21</v>
      </c>
      <c r="M294" s="49">
        <v>156</v>
      </c>
      <c r="N294" s="48">
        <v>3276</v>
      </c>
      <c r="O294" s="41"/>
      <c r="R294" s="41"/>
      <c r="T294" s="41"/>
    </row>
    <row r="295" spans="1:20" x14ac:dyDescent="0.25">
      <c r="A295" s="47">
        <v>1</v>
      </c>
      <c r="B295" s="47">
        <v>11</v>
      </c>
      <c r="C295" s="41" t="s">
        <v>462</v>
      </c>
      <c r="D295" s="47" t="s">
        <v>463</v>
      </c>
      <c r="E295" s="47">
        <v>10100759</v>
      </c>
      <c r="F295" s="43" t="s">
        <v>466</v>
      </c>
      <c r="G295" s="46" t="s">
        <v>89</v>
      </c>
      <c r="H295" s="46" t="s">
        <v>264</v>
      </c>
      <c r="I295" s="43" t="s">
        <v>93</v>
      </c>
      <c r="J295" s="48">
        <v>300</v>
      </c>
      <c r="K295" s="49">
        <v>1</v>
      </c>
      <c r="L295" s="48">
        <v>300</v>
      </c>
      <c r="M295" s="49">
        <v>156</v>
      </c>
      <c r="N295" s="48">
        <v>46800</v>
      </c>
      <c r="O295" s="41"/>
      <c r="R295" s="41"/>
      <c r="T295" s="41"/>
    </row>
    <row r="296" spans="1:20" x14ac:dyDescent="0.25">
      <c r="A296" s="47">
        <v>1</v>
      </c>
      <c r="B296" s="47">
        <v>11</v>
      </c>
      <c r="C296" s="41" t="s">
        <v>462</v>
      </c>
      <c r="D296" s="47" t="s">
        <v>463</v>
      </c>
      <c r="E296" s="47">
        <v>10100759</v>
      </c>
      <c r="F296" s="43" t="s">
        <v>467</v>
      </c>
      <c r="G296" s="46" t="s">
        <v>89</v>
      </c>
      <c r="H296" s="46" t="s">
        <v>265</v>
      </c>
      <c r="I296" s="43" t="s">
        <v>91</v>
      </c>
      <c r="J296" s="48">
        <v>656</v>
      </c>
      <c r="K296" s="49">
        <v>1</v>
      </c>
      <c r="L296" s="48">
        <v>656</v>
      </c>
      <c r="M296" s="49">
        <v>156</v>
      </c>
      <c r="N296" s="48">
        <v>102336</v>
      </c>
      <c r="O296" s="41"/>
      <c r="R296" s="41"/>
      <c r="T296" s="41"/>
    </row>
    <row r="297" spans="1:20" x14ac:dyDescent="0.25">
      <c r="A297" s="47">
        <v>1</v>
      </c>
      <c r="B297" s="47">
        <v>11</v>
      </c>
      <c r="C297" s="41" t="s">
        <v>462</v>
      </c>
      <c r="D297" s="47" t="s">
        <v>463</v>
      </c>
      <c r="E297" s="47">
        <v>10100759</v>
      </c>
      <c r="F297" s="43" t="s">
        <v>467</v>
      </c>
      <c r="G297" s="46" t="s">
        <v>89</v>
      </c>
      <c r="H297" s="46" t="s">
        <v>265</v>
      </c>
      <c r="I297" s="43" t="s">
        <v>92</v>
      </c>
      <c r="J297" s="48">
        <v>11</v>
      </c>
      <c r="K297" s="49">
        <v>1</v>
      </c>
      <c r="L297" s="48">
        <v>11</v>
      </c>
      <c r="M297" s="49">
        <v>156</v>
      </c>
      <c r="N297" s="48">
        <v>1716</v>
      </c>
      <c r="O297" s="41"/>
      <c r="R297" s="41"/>
      <c r="T297" s="41"/>
    </row>
    <row r="298" spans="1:20" x14ac:dyDescent="0.25">
      <c r="A298" s="47">
        <v>1</v>
      </c>
      <c r="B298" s="47">
        <v>11</v>
      </c>
      <c r="C298" s="41" t="s">
        <v>462</v>
      </c>
      <c r="D298" s="47" t="s">
        <v>463</v>
      </c>
      <c r="E298" s="47">
        <v>10100759</v>
      </c>
      <c r="F298" s="43" t="s">
        <v>468</v>
      </c>
      <c r="G298" s="46" t="s">
        <v>89</v>
      </c>
      <c r="H298" s="46" t="s">
        <v>265</v>
      </c>
      <c r="I298" s="43" t="s">
        <v>91</v>
      </c>
      <c r="J298" s="48">
        <v>580</v>
      </c>
      <c r="K298" s="49">
        <v>1</v>
      </c>
      <c r="L298" s="48">
        <v>580</v>
      </c>
      <c r="M298" s="49">
        <v>260</v>
      </c>
      <c r="N298" s="48">
        <v>150800</v>
      </c>
      <c r="O298" s="41"/>
      <c r="R298" s="41"/>
      <c r="T298" s="41"/>
    </row>
    <row r="299" spans="1:20" x14ac:dyDescent="0.25">
      <c r="A299" s="47">
        <v>1</v>
      </c>
      <c r="B299" s="47">
        <v>11</v>
      </c>
      <c r="C299" s="41" t="s">
        <v>462</v>
      </c>
      <c r="D299" s="47" t="s">
        <v>463</v>
      </c>
      <c r="E299" s="47">
        <v>10100759</v>
      </c>
      <c r="F299" s="43" t="s">
        <v>468</v>
      </c>
      <c r="G299" s="46" t="s">
        <v>89</v>
      </c>
      <c r="H299" s="46" t="s">
        <v>265</v>
      </c>
      <c r="I299" s="43" t="s">
        <v>92</v>
      </c>
      <c r="J299" s="48">
        <v>11</v>
      </c>
      <c r="K299" s="49">
        <v>1</v>
      </c>
      <c r="L299" s="48">
        <v>11</v>
      </c>
      <c r="M299" s="49">
        <v>260</v>
      </c>
      <c r="N299" s="48">
        <v>2860</v>
      </c>
      <c r="O299" s="41"/>
      <c r="R299" s="41"/>
      <c r="T299" s="41"/>
    </row>
    <row r="300" spans="1:20" x14ac:dyDescent="0.25">
      <c r="A300" s="47">
        <v>1</v>
      </c>
      <c r="B300" s="47">
        <v>11</v>
      </c>
      <c r="C300" s="41" t="s">
        <v>462</v>
      </c>
      <c r="D300" s="47" t="s">
        <v>463</v>
      </c>
      <c r="E300" s="47">
        <v>10100759</v>
      </c>
      <c r="F300" s="43" t="s">
        <v>127</v>
      </c>
      <c r="G300" s="46" t="s">
        <v>89</v>
      </c>
      <c r="H300" s="46" t="s">
        <v>265</v>
      </c>
      <c r="I300" s="43" t="s">
        <v>97</v>
      </c>
      <c r="J300" s="48">
        <v>36.199999999999996</v>
      </c>
      <c r="K300" s="49">
        <v>1.0000000000000002</v>
      </c>
      <c r="L300" s="48">
        <v>36.200000000000003</v>
      </c>
      <c r="M300" s="49">
        <v>260</v>
      </c>
      <c r="N300" s="48">
        <v>9412</v>
      </c>
      <c r="O300" s="41"/>
      <c r="R300" s="41"/>
      <c r="T300" s="41"/>
    </row>
    <row r="301" spans="1:20" x14ac:dyDescent="0.25">
      <c r="A301" s="47">
        <v>1</v>
      </c>
      <c r="B301" s="47">
        <v>11</v>
      </c>
      <c r="C301" s="41" t="s">
        <v>462</v>
      </c>
      <c r="D301" s="47" t="s">
        <v>463</v>
      </c>
      <c r="E301" s="47">
        <v>10100759</v>
      </c>
      <c r="F301" s="43" t="s">
        <v>469</v>
      </c>
      <c r="G301" s="46" t="s">
        <v>89</v>
      </c>
      <c r="H301" s="46" t="s">
        <v>264</v>
      </c>
      <c r="I301" s="43" t="s">
        <v>90</v>
      </c>
      <c r="J301" s="48">
        <v>149.27000000000001</v>
      </c>
      <c r="K301" s="49">
        <v>1</v>
      </c>
      <c r="L301" s="48">
        <v>149.27000000000001</v>
      </c>
      <c r="M301" s="49">
        <v>12</v>
      </c>
      <c r="N301" s="48">
        <v>1791.24</v>
      </c>
      <c r="O301" s="41"/>
      <c r="R301" s="41"/>
      <c r="T301" s="41"/>
    </row>
    <row r="302" spans="1:20" x14ac:dyDescent="0.25">
      <c r="A302" s="47">
        <v>1</v>
      </c>
      <c r="B302" s="47">
        <v>11</v>
      </c>
      <c r="C302" s="41" t="s">
        <v>462</v>
      </c>
      <c r="D302" s="47" t="s">
        <v>463</v>
      </c>
      <c r="E302" s="47">
        <v>10100759</v>
      </c>
      <c r="F302" s="43" t="s">
        <v>469</v>
      </c>
      <c r="G302" s="46" t="s">
        <v>89</v>
      </c>
      <c r="H302" s="46" t="s">
        <v>265</v>
      </c>
      <c r="I302" s="43" t="s">
        <v>92</v>
      </c>
      <c r="J302" s="48">
        <v>7.5100000000000007</v>
      </c>
      <c r="K302" s="49">
        <v>1</v>
      </c>
      <c r="L302" s="48">
        <v>7.5100000000000007</v>
      </c>
      <c r="M302" s="49">
        <v>12</v>
      </c>
      <c r="N302" s="48">
        <v>90.12</v>
      </c>
      <c r="O302" s="41"/>
      <c r="R302" s="41"/>
      <c r="T302" s="41"/>
    </row>
    <row r="303" spans="1:20" x14ac:dyDescent="0.25">
      <c r="A303" s="47">
        <v>1</v>
      </c>
      <c r="B303" s="47">
        <v>11</v>
      </c>
      <c r="C303" s="41" t="s">
        <v>462</v>
      </c>
      <c r="D303" s="47" t="s">
        <v>463</v>
      </c>
      <c r="E303" s="47">
        <v>10100759</v>
      </c>
      <c r="F303" s="43" t="s">
        <v>469</v>
      </c>
      <c r="G303" s="46" t="s">
        <v>89</v>
      </c>
      <c r="H303" s="46" t="s">
        <v>264</v>
      </c>
      <c r="I303" s="43" t="s">
        <v>93</v>
      </c>
      <c r="J303" s="48">
        <v>193.86999999999998</v>
      </c>
      <c r="K303" s="49">
        <v>1</v>
      </c>
      <c r="L303" s="48">
        <v>193.86999999999998</v>
      </c>
      <c r="M303" s="49">
        <v>12</v>
      </c>
      <c r="N303" s="48">
        <v>2326.4399999999996</v>
      </c>
      <c r="O303" s="41"/>
      <c r="R303" s="41"/>
      <c r="T303" s="41"/>
    </row>
    <row r="304" spans="1:20" x14ac:dyDescent="0.25">
      <c r="A304" s="47">
        <v>1</v>
      </c>
      <c r="B304" s="47">
        <v>11</v>
      </c>
      <c r="C304" s="41" t="s">
        <v>462</v>
      </c>
      <c r="D304" s="47" t="s">
        <v>463</v>
      </c>
      <c r="E304" s="47">
        <v>10101079</v>
      </c>
      <c r="F304" s="43" t="s">
        <v>470</v>
      </c>
      <c r="G304" s="46" t="s">
        <v>95</v>
      </c>
      <c r="H304" s="46" t="s">
        <v>265</v>
      </c>
      <c r="I304" s="43" t="s">
        <v>97</v>
      </c>
      <c r="J304" s="48">
        <v>15</v>
      </c>
      <c r="K304" s="49">
        <v>1</v>
      </c>
      <c r="L304" s="48">
        <v>15</v>
      </c>
      <c r="M304" s="49">
        <v>156</v>
      </c>
      <c r="N304" s="48">
        <v>2340</v>
      </c>
      <c r="O304" s="41"/>
      <c r="R304" s="41"/>
      <c r="T304" s="41"/>
    </row>
    <row r="305" spans="1:20" x14ac:dyDescent="0.25">
      <c r="A305" s="47">
        <v>1</v>
      </c>
      <c r="B305" s="47">
        <v>11</v>
      </c>
      <c r="C305" s="41" t="s">
        <v>462</v>
      </c>
      <c r="D305" s="47" t="s">
        <v>463</v>
      </c>
      <c r="E305" s="47">
        <v>10101115</v>
      </c>
      <c r="F305" s="43" t="s">
        <v>471</v>
      </c>
      <c r="G305" s="46" t="s">
        <v>89</v>
      </c>
      <c r="H305" s="46" t="s">
        <v>264</v>
      </c>
      <c r="I305" s="43" t="s">
        <v>90</v>
      </c>
      <c r="J305" s="48">
        <v>12</v>
      </c>
      <c r="K305" s="49">
        <v>1</v>
      </c>
      <c r="L305" s="48">
        <v>12</v>
      </c>
      <c r="M305" s="49">
        <v>156</v>
      </c>
      <c r="N305" s="48">
        <v>1872</v>
      </c>
      <c r="O305" s="41"/>
      <c r="R305" s="41"/>
      <c r="T305" s="41"/>
    </row>
    <row r="306" spans="1:20" x14ac:dyDescent="0.25">
      <c r="A306" s="47">
        <v>1</v>
      </c>
      <c r="B306" s="47">
        <v>11</v>
      </c>
      <c r="C306" s="41" t="s">
        <v>462</v>
      </c>
      <c r="D306" s="47" t="s">
        <v>463</v>
      </c>
      <c r="E306" s="47">
        <v>10101117</v>
      </c>
      <c r="F306" s="43" t="s">
        <v>472</v>
      </c>
      <c r="G306" s="46" t="s">
        <v>95</v>
      </c>
      <c r="H306" s="46" t="s">
        <v>265</v>
      </c>
      <c r="I306" s="43" t="s">
        <v>92</v>
      </c>
      <c r="J306" s="48">
        <v>10</v>
      </c>
      <c r="K306" s="49">
        <v>1</v>
      </c>
      <c r="L306" s="48">
        <v>10</v>
      </c>
      <c r="M306" s="49">
        <v>156</v>
      </c>
      <c r="N306" s="48">
        <v>1560</v>
      </c>
      <c r="O306" s="41"/>
      <c r="R306" s="41"/>
      <c r="T306" s="41"/>
    </row>
    <row r="307" spans="1:20" x14ac:dyDescent="0.25">
      <c r="A307" s="47">
        <v>1</v>
      </c>
      <c r="B307" s="47">
        <v>11</v>
      </c>
      <c r="C307" s="41" t="s">
        <v>462</v>
      </c>
      <c r="D307" s="47" t="s">
        <v>463</v>
      </c>
      <c r="E307" s="47">
        <v>10401848</v>
      </c>
      <c r="F307" s="43" t="s">
        <v>128</v>
      </c>
      <c r="G307" s="46" t="s">
        <v>95</v>
      </c>
      <c r="H307" s="46" t="s">
        <v>265</v>
      </c>
      <c r="I307" s="43" t="s">
        <v>97</v>
      </c>
      <c r="J307" s="48">
        <v>30</v>
      </c>
      <c r="K307" s="49">
        <v>1</v>
      </c>
      <c r="L307" s="48">
        <v>30</v>
      </c>
      <c r="M307" s="49">
        <v>156</v>
      </c>
      <c r="N307" s="48">
        <v>4680</v>
      </c>
      <c r="O307" s="41"/>
      <c r="R307" s="41"/>
      <c r="T307" s="41"/>
    </row>
    <row r="308" spans="1:20" x14ac:dyDescent="0.25">
      <c r="A308" s="47">
        <v>1</v>
      </c>
      <c r="B308" s="47">
        <v>11</v>
      </c>
      <c r="C308" s="41" t="s">
        <v>462</v>
      </c>
      <c r="D308" s="47" t="s">
        <v>463</v>
      </c>
      <c r="E308" s="47">
        <v>10401848</v>
      </c>
      <c r="F308" s="43" t="s">
        <v>128</v>
      </c>
      <c r="G308" s="46" t="s">
        <v>95</v>
      </c>
      <c r="H308" s="46" t="s">
        <v>265</v>
      </c>
      <c r="I308" s="43" t="s">
        <v>92</v>
      </c>
      <c r="J308" s="48">
        <v>10</v>
      </c>
      <c r="K308" s="49">
        <v>1</v>
      </c>
      <c r="L308" s="48">
        <v>10</v>
      </c>
      <c r="M308" s="49">
        <v>156</v>
      </c>
      <c r="N308" s="48">
        <v>1560</v>
      </c>
      <c r="O308" s="41"/>
      <c r="R308" s="41"/>
      <c r="T308" s="41"/>
    </row>
    <row r="309" spans="1:20" x14ac:dyDescent="0.25">
      <c r="A309" s="47">
        <v>1</v>
      </c>
      <c r="B309" s="47">
        <v>11</v>
      </c>
      <c r="C309" s="41" t="s">
        <v>462</v>
      </c>
      <c r="D309" s="47" t="s">
        <v>463</v>
      </c>
      <c r="E309" s="47">
        <v>10100426</v>
      </c>
      <c r="F309" s="43" t="s">
        <v>129</v>
      </c>
      <c r="G309" s="46" t="s">
        <v>95</v>
      </c>
      <c r="H309" s="46" t="s">
        <v>265</v>
      </c>
      <c r="I309" s="43" t="s">
        <v>92</v>
      </c>
      <c r="J309" s="48">
        <v>10</v>
      </c>
      <c r="K309" s="49">
        <v>1</v>
      </c>
      <c r="L309" s="48">
        <v>10</v>
      </c>
      <c r="M309" s="49">
        <v>156</v>
      </c>
      <c r="N309" s="48">
        <v>1560</v>
      </c>
      <c r="O309" s="41"/>
      <c r="R309" s="41"/>
      <c r="T309" s="41"/>
    </row>
    <row r="310" spans="1:20" x14ac:dyDescent="0.25">
      <c r="A310" s="47">
        <v>1</v>
      </c>
      <c r="B310" s="47">
        <v>15</v>
      </c>
      <c r="C310" s="41" t="s">
        <v>473</v>
      </c>
      <c r="D310" s="47" t="s">
        <v>130</v>
      </c>
      <c r="E310" s="47">
        <v>10100511</v>
      </c>
      <c r="F310" s="43" t="s">
        <v>474</v>
      </c>
      <c r="G310" s="46" t="s">
        <v>95</v>
      </c>
      <c r="H310" s="46" t="s">
        <v>264</v>
      </c>
      <c r="I310" s="43" t="s">
        <v>93</v>
      </c>
      <c r="J310" s="48">
        <v>60</v>
      </c>
      <c r="K310" s="49">
        <v>1</v>
      </c>
      <c r="L310" s="48">
        <v>60</v>
      </c>
      <c r="M310" s="49">
        <v>104</v>
      </c>
      <c r="N310" s="48">
        <v>6240</v>
      </c>
      <c r="O310" s="41"/>
      <c r="R310" s="41"/>
      <c r="T310" s="41"/>
    </row>
    <row r="311" spans="1:20" x14ac:dyDescent="0.25">
      <c r="A311" s="47">
        <v>1</v>
      </c>
      <c r="B311" s="47">
        <v>15</v>
      </c>
      <c r="C311" s="41" t="s">
        <v>473</v>
      </c>
      <c r="D311" s="47" t="s">
        <v>130</v>
      </c>
      <c r="E311" s="47">
        <v>10100511</v>
      </c>
      <c r="F311" s="43" t="s">
        <v>475</v>
      </c>
      <c r="G311" s="46" t="s">
        <v>95</v>
      </c>
      <c r="H311" s="46" t="s">
        <v>265</v>
      </c>
      <c r="I311" s="43" t="s">
        <v>92</v>
      </c>
      <c r="J311" s="48">
        <v>3.25</v>
      </c>
      <c r="K311" s="49">
        <v>1</v>
      </c>
      <c r="L311" s="48">
        <v>3.25</v>
      </c>
      <c r="M311" s="49">
        <v>104</v>
      </c>
      <c r="N311" s="48">
        <v>338</v>
      </c>
      <c r="O311" s="41"/>
      <c r="R311" s="41"/>
      <c r="T311" s="41"/>
    </row>
    <row r="312" spans="1:20" x14ac:dyDescent="0.25">
      <c r="A312" s="47">
        <v>1</v>
      </c>
      <c r="B312" s="47">
        <v>15</v>
      </c>
      <c r="C312" s="41" t="s">
        <v>473</v>
      </c>
      <c r="D312" s="47" t="s">
        <v>130</v>
      </c>
      <c r="E312" s="47">
        <v>10100511</v>
      </c>
      <c r="F312" s="43" t="s">
        <v>475</v>
      </c>
      <c r="G312" s="46" t="s">
        <v>95</v>
      </c>
      <c r="H312" s="46" t="s">
        <v>264</v>
      </c>
      <c r="I312" s="43" t="s">
        <v>93</v>
      </c>
      <c r="J312" s="48">
        <v>60</v>
      </c>
      <c r="K312" s="49">
        <v>1</v>
      </c>
      <c r="L312" s="48">
        <v>60</v>
      </c>
      <c r="M312" s="49">
        <v>104</v>
      </c>
      <c r="N312" s="48">
        <v>6240</v>
      </c>
      <c r="O312" s="41"/>
      <c r="R312" s="41"/>
      <c r="T312" s="41"/>
    </row>
    <row r="313" spans="1:20" x14ac:dyDescent="0.25">
      <c r="A313" s="47">
        <v>1</v>
      </c>
      <c r="B313" s="47">
        <v>15</v>
      </c>
      <c r="C313" s="41" t="s">
        <v>473</v>
      </c>
      <c r="D313" s="47" t="s">
        <v>130</v>
      </c>
      <c r="E313" s="47">
        <v>10100511</v>
      </c>
      <c r="F313" s="43" t="s">
        <v>476</v>
      </c>
      <c r="G313" s="46" t="s">
        <v>95</v>
      </c>
      <c r="H313" s="46" t="s">
        <v>264</v>
      </c>
      <c r="I313" s="43" t="s">
        <v>90</v>
      </c>
      <c r="J313" s="48">
        <v>70.299999999999983</v>
      </c>
      <c r="K313" s="49">
        <v>1</v>
      </c>
      <c r="L313" s="48">
        <v>70.299999999999983</v>
      </c>
      <c r="M313" s="49">
        <v>104</v>
      </c>
      <c r="N313" s="48">
        <v>7311.1999999999989</v>
      </c>
      <c r="O313" s="41"/>
      <c r="R313" s="41"/>
      <c r="T313" s="41"/>
    </row>
    <row r="314" spans="1:20" x14ac:dyDescent="0.25">
      <c r="A314" s="47">
        <v>1</v>
      </c>
      <c r="B314" s="47">
        <v>15</v>
      </c>
      <c r="C314" s="41" t="s">
        <v>473</v>
      </c>
      <c r="D314" s="47" t="s">
        <v>130</v>
      </c>
      <c r="E314" s="47">
        <v>10100528</v>
      </c>
      <c r="F314" s="43" t="s">
        <v>477</v>
      </c>
      <c r="G314" s="46" t="s">
        <v>95</v>
      </c>
      <c r="H314" s="46" t="s">
        <v>264</v>
      </c>
      <c r="I314" s="43" t="s">
        <v>90</v>
      </c>
      <c r="J314" s="48">
        <v>190</v>
      </c>
      <c r="K314" s="49">
        <v>1</v>
      </c>
      <c r="L314" s="48">
        <v>190</v>
      </c>
      <c r="M314" s="49">
        <v>156</v>
      </c>
      <c r="N314" s="48">
        <v>29640</v>
      </c>
      <c r="O314" s="41"/>
      <c r="R314" s="41"/>
      <c r="T314" s="41"/>
    </row>
    <row r="315" spans="1:20" x14ac:dyDescent="0.25">
      <c r="A315" s="47">
        <v>1</v>
      </c>
      <c r="B315" s="47">
        <v>15</v>
      </c>
      <c r="C315" s="41" t="s">
        <v>473</v>
      </c>
      <c r="D315" s="47" t="s">
        <v>130</v>
      </c>
      <c r="E315" s="47">
        <v>10100528</v>
      </c>
      <c r="F315" s="43" t="s">
        <v>477</v>
      </c>
      <c r="G315" s="46" t="s">
        <v>95</v>
      </c>
      <c r="H315" s="46" t="s">
        <v>265</v>
      </c>
      <c r="I315" s="43" t="s">
        <v>97</v>
      </c>
      <c r="J315" s="48">
        <v>22.599999999999998</v>
      </c>
      <c r="K315" s="49">
        <v>1.0000000000000002</v>
      </c>
      <c r="L315" s="48">
        <v>22.600000000000005</v>
      </c>
      <c r="M315" s="49">
        <v>156</v>
      </c>
      <c r="N315" s="48">
        <v>3525.6000000000008</v>
      </c>
      <c r="O315" s="41"/>
      <c r="R315" s="41"/>
      <c r="T315" s="41"/>
    </row>
    <row r="316" spans="1:20" x14ac:dyDescent="0.25">
      <c r="A316" s="47">
        <v>1</v>
      </c>
      <c r="B316" s="47">
        <v>15</v>
      </c>
      <c r="C316" s="41" t="s">
        <v>473</v>
      </c>
      <c r="D316" s="47" t="s">
        <v>130</v>
      </c>
      <c r="E316" s="47">
        <v>10100528</v>
      </c>
      <c r="F316" s="43" t="s">
        <v>477</v>
      </c>
      <c r="G316" s="46" t="s">
        <v>95</v>
      </c>
      <c r="H316" s="46" t="s">
        <v>265</v>
      </c>
      <c r="I316" s="43" t="s">
        <v>92</v>
      </c>
      <c r="J316" s="48">
        <v>7</v>
      </c>
      <c r="K316" s="49">
        <v>1</v>
      </c>
      <c r="L316" s="48">
        <v>7</v>
      </c>
      <c r="M316" s="49">
        <v>156</v>
      </c>
      <c r="N316" s="48">
        <v>1092</v>
      </c>
      <c r="O316" s="41"/>
      <c r="R316" s="41"/>
      <c r="T316" s="41"/>
    </row>
    <row r="317" spans="1:20" x14ac:dyDescent="0.25">
      <c r="A317" s="47">
        <v>1</v>
      </c>
      <c r="B317" s="47">
        <v>15</v>
      </c>
      <c r="C317" s="41" t="s">
        <v>473</v>
      </c>
      <c r="D317" s="47" t="s">
        <v>130</v>
      </c>
      <c r="E317" s="47">
        <v>10100528</v>
      </c>
      <c r="F317" s="43" t="s">
        <v>477</v>
      </c>
      <c r="G317" s="46" t="s">
        <v>95</v>
      </c>
      <c r="H317" s="46" t="s">
        <v>264</v>
      </c>
      <c r="I317" s="43" t="s">
        <v>93</v>
      </c>
      <c r="J317" s="48">
        <v>28</v>
      </c>
      <c r="K317" s="49">
        <v>1</v>
      </c>
      <c r="L317" s="48">
        <v>28</v>
      </c>
      <c r="M317" s="49">
        <v>156</v>
      </c>
      <c r="N317" s="48">
        <v>4368</v>
      </c>
      <c r="O317" s="41"/>
      <c r="R317" s="41"/>
      <c r="T317" s="41"/>
    </row>
    <row r="318" spans="1:20" x14ac:dyDescent="0.25">
      <c r="A318" s="47">
        <v>1</v>
      </c>
      <c r="B318" s="47">
        <v>15</v>
      </c>
      <c r="C318" s="41" t="s">
        <v>473</v>
      </c>
      <c r="D318" s="47" t="s">
        <v>130</v>
      </c>
      <c r="E318" s="47">
        <v>10100528</v>
      </c>
      <c r="F318" s="43" t="s">
        <v>478</v>
      </c>
      <c r="G318" s="46" t="s">
        <v>95</v>
      </c>
      <c r="H318" s="46" t="s">
        <v>265</v>
      </c>
      <c r="I318" s="43" t="s">
        <v>91</v>
      </c>
      <c r="J318" s="48">
        <v>70</v>
      </c>
      <c r="K318" s="49">
        <v>2</v>
      </c>
      <c r="L318" s="48">
        <v>140</v>
      </c>
      <c r="M318" s="49">
        <v>156</v>
      </c>
      <c r="N318" s="48">
        <v>21840</v>
      </c>
      <c r="O318" s="41"/>
      <c r="R318" s="41"/>
      <c r="T318" s="41"/>
    </row>
    <row r="319" spans="1:20" x14ac:dyDescent="0.25">
      <c r="A319" s="47">
        <v>1</v>
      </c>
      <c r="B319" s="47">
        <v>15</v>
      </c>
      <c r="C319" s="41" t="s">
        <v>473</v>
      </c>
      <c r="D319" s="47" t="s">
        <v>130</v>
      </c>
      <c r="E319" s="47">
        <v>10100528</v>
      </c>
      <c r="F319" s="43" t="s">
        <v>478</v>
      </c>
      <c r="G319" s="46" t="s">
        <v>95</v>
      </c>
      <c r="H319" s="46" t="s">
        <v>265</v>
      </c>
      <c r="I319" s="43" t="s">
        <v>92</v>
      </c>
      <c r="J319" s="48">
        <v>5</v>
      </c>
      <c r="K319" s="49">
        <v>2</v>
      </c>
      <c r="L319" s="48">
        <v>10</v>
      </c>
      <c r="M319" s="49">
        <v>156</v>
      </c>
      <c r="N319" s="48">
        <v>1560</v>
      </c>
      <c r="O319" s="41"/>
      <c r="R319" s="41"/>
      <c r="T319" s="41"/>
    </row>
    <row r="320" spans="1:20" x14ac:dyDescent="0.25">
      <c r="A320" s="47">
        <v>1</v>
      </c>
      <c r="B320" s="47">
        <v>15</v>
      </c>
      <c r="C320" s="41" t="s">
        <v>473</v>
      </c>
      <c r="D320" s="47" t="s">
        <v>130</v>
      </c>
      <c r="E320" s="47">
        <v>10100528</v>
      </c>
      <c r="F320" s="43" t="s">
        <v>478</v>
      </c>
      <c r="G320" s="46" t="s">
        <v>95</v>
      </c>
      <c r="H320" s="46" t="s">
        <v>264</v>
      </c>
      <c r="I320" s="43" t="s">
        <v>93</v>
      </c>
      <c r="J320" s="48">
        <v>28</v>
      </c>
      <c r="K320" s="49">
        <v>1</v>
      </c>
      <c r="L320" s="48">
        <v>28</v>
      </c>
      <c r="M320" s="49">
        <v>156</v>
      </c>
      <c r="N320" s="48">
        <v>4368</v>
      </c>
      <c r="O320" s="41"/>
      <c r="R320" s="41"/>
      <c r="T320" s="41"/>
    </row>
    <row r="321" spans="1:20" x14ac:dyDescent="0.25">
      <c r="A321" s="47">
        <v>1</v>
      </c>
      <c r="B321" s="47">
        <v>15</v>
      </c>
      <c r="C321" s="41" t="s">
        <v>473</v>
      </c>
      <c r="D321" s="47" t="s">
        <v>130</v>
      </c>
      <c r="E321" s="47">
        <v>10100528</v>
      </c>
      <c r="F321" s="43" t="s">
        <v>479</v>
      </c>
      <c r="G321" s="46" t="s">
        <v>95</v>
      </c>
      <c r="H321" s="46" t="s">
        <v>264</v>
      </c>
      <c r="I321" s="43" t="s">
        <v>90</v>
      </c>
      <c r="J321" s="48">
        <v>82</v>
      </c>
      <c r="K321" s="49">
        <v>1</v>
      </c>
      <c r="L321" s="48">
        <v>82</v>
      </c>
      <c r="M321" s="49">
        <v>156</v>
      </c>
      <c r="N321" s="48">
        <v>12792</v>
      </c>
      <c r="O321" s="41"/>
      <c r="R321" s="41"/>
      <c r="T321" s="41"/>
    </row>
    <row r="322" spans="1:20" x14ac:dyDescent="0.25">
      <c r="A322" s="47">
        <v>1</v>
      </c>
      <c r="B322" s="47">
        <v>15</v>
      </c>
      <c r="C322" s="41" t="s">
        <v>473</v>
      </c>
      <c r="D322" s="47" t="s">
        <v>130</v>
      </c>
      <c r="E322" s="47">
        <v>10100528</v>
      </c>
      <c r="F322" s="43" t="s">
        <v>479</v>
      </c>
      <c r="G322" s="46" t="s">
        <v>95</v>
      </c>
      <c r="H322" s="46" t="s">
        <v>264</v>
      </c>
      <c r="I322" s="43" t="s">
        <v>93</v>
      </c>
      <c r="J322" s="48">
        <v>28</v>
      </c>
      <c r="K322" s="49">
        <v>1</v>
      </c>
      <c r="L322" s="48">
        <v>28</v>
      </c>
      <c r="M322" s="49">
        <v>156</v>
      </c>
      <c r="N322" s="48">
        <v>4368</v>
      </c>
      <c r="O322" s="41"/>
      <c r="R322" s="41"/>
      <c r="T322" s="41"/>
    </row>
    <row r="323" spans="1:20" x14ac:dyDescent="0.25">
      <c r="A323" s="47">
        <v>1</v>
      </c>
      <c r="B323" s="47">
        <v>15</v>
      </c>
      <c r="C323" s="41" t="s">
        <v>473</v>
      </c>
      <c r="D323" s="47" t="s">
        <v>130</v>
      </c>
      <c r="E323" s="47">
        <v>10100527</v>
      </c>
      <c r="F323" s="43" t="s">
        <v>480</v>
      </c>
      <c r="G323" s="46" t="s">
        <v>95</v>
      </c>
      <c r="H323" s="46" t="s">
        <v>264</v>
      </c>
      <c r="I323" s="43" t="s">
        <v>90</v>
      </c>
      <c r="J323" s="48">
        <v>51</v>
      </c>
      <c r="K323" s="49">
        <v>1</v>
      </c>
      <c r="L323" s="48">
        <v>51</v>
      </c>
      <c r="M323" s="49">
        <v>104</v>
      </c>
      <c r="N323" s="48">
        <v>5304</v>
      </c>
      <c r="O323" s="41"/>
      <c r="R323" s="41"/>
      <c r="T323" s="41"/>
    </row>
    <row r="324" spans="1:20" x14ac:dyDescent="0.25">
      <c r="A324" s="47">
        <v>1</v>
      </c>
      <c r="B324" s="47">
        <v>15</v>
      </c>
      <c r="C324" s="41" t="s">
        <v>473</v>
      </c>
      <c r="D324" s="47" t="s">
        <v>130</v>
      </c>
      <c r="E324" s="47">
        <v>10100527</v>
      </c>
      <c r="F324" s="43" t="s">
        <v>480</v>
      </c>
      <c r="G324" s="46" t="s">
        <v>95</v>
      </c>
      <c r="H324" s="46" t="s">
        <v>265</v>
      </c>
      <c r="I324" s="43" t="s">
        <v>91</v>
      </c>
      <c r="J324" s="48">
        <v>37.300000000000004</v>
      </c>
      <c r="K324" s="49">
        <v>1.9999999999999996</v>
      </c>
      <c r="L324" s="48">
        <v>74.599999999999994</v>
      </c>
      <c r="M324" s="49">
        <v>104</v>
      </c>
      <c r="N324" s="48">
        <v>7758.4</v>
      </c>
      <c r="O324" s="41"/>
      <c r="R324" s="41"/>
      <c r="T324" s="41"/>
    </row>
    <row r="325" spans="1:20" x14ac:dyDescent="0.25">
      <c r="A325" s="47">
        <v>1</v>
      </c>
      <c r="B325" s="47">
        <v>15</v>
      </c>
      <c r="C325" s="41" t="s">
        <v>473</v>
      </c>
      <c r="D325" s="47" t="s">
        <v>130</v>
      </c>
      <c r="E325" s="47">
        <v>10100527</v>
      </c>
      <c r="F325" s="43" t="s">
        <v>480</v>
      </c>
      <c r="G325" s="46" t="s">
        <v>95</v>
      </c>
      <c r="H325" s="46" t="s">
        <v>265</v>
      </c>
      <c r="I325" s="43" t="s">
        <v>97</v>
      </c>
      <c r="J325" s="48">
        <v>12</v>
      </c>
      <c r="K325" s="49">
        <v>1</v>
      </c>
      <c r="L325" s="48">
        <v>12</v>
      </c>
      <c r="M325" s="49">
        <v>104</v>
      </c>
      <c r="N325" s="48">
        <v>1248</v>
      </c>
      <c r="O325" s="41"/>
      <c r="R325" s="41"/>
      <c r="T325" s="41"/>
    </row>
    <row r="326" spans="1:20" x14ac:dyDescent="0.25">
      <c r="A326" s="47">
        <v>1</v>
      </c>
      <c r="B326" s="47">
        <v>15</v>
      </c>
      <c r="C326" s="41" t="s">
        <v>473</v>
      </c>
      <c r="D326" s="47" t="s">
        <v>130</v>
      </c>
      <c r="E326" s="47">
        <v>10100527</v>
      </c>
      <c r="F326" s="43" t="s">
        <v>480</v>
      </c>
      <c r="G326" s="46" t="s">
        <v>95</v>
      </c>
      <c r="H326" s="46" t="s">
        <v>265</v>
      </c>
      <c r="I326" s="43" t="s">
        <v>92</v>
      </c>
      <c r="J326" s="48">
        <v>3</v>
      </c>
      <c r="K326" s="49">
        <v>1</v>
      </c>
      <c r="L326" s="48">
        <v>3</v>
      </c>
      <c r="M326" s="49">
        <v>104</v>
      </c>
      <c r="N326" s="48">
        <v>312</v>
      </c>
      <c r="O326" s="41"/>
      <c r="R326" s="41"/>
      <c r="T326" s="41"/>
    </row>
    <row r="327" spans="1:20" x14ac:dyDescent="0.25">
      <c r="A327" s="47">
        <v>1</v>
      </c>
      <c r="B327" s="47">
        <v>15</v>
      </c>
      <c r="C327" s="41" t="s">
        <v>473</v>
      </c>
      <c r="D327" s="47" t="s">
        <v>130</v>
      </c>
      <c r="E327" s="47">
        <v>10100527</v>
      </c>
      <c r="F327" s="43" t="s">
        <v>480</v>
      </c>
      <c r="G327" s="46" t="s">
        <v>95</v>
      </c>
      <c r="H327" s="46" t="s">
        <v>264</v>
      </c>
      <c r="I327" s="43" t="s">
        <v>93</v>
      </c>
      <c r="J327" s="48">
        <v>13</v>
      </c>
      <c r="K327" s="49">
        <v>1</v>
      </c>
      <c r="L327" s="48">
        <v>13</v>
      </c>
      <c r="M327" s="49">
        <v>104</v>
      </c>
      <c r="N327" s="48">
        <v>1352</v>
      </c>
      <c r="O327" s="41"/>
      <c r="R327" s="41"/>
      <c r="T327" s="41"/>
    </row>
    <row r="328" spans="1:20" x14ac:dyDescent="0.25">
      <c r="A328" s="47">
        <v>1</v>
      </c>
      <c r="B328" s="47">
        <v>15</v>
      </c>
      <c r="C328" s="41" t="s">
        <v>473</v>
      </c>
      <c r="D328" s="47" t="s">
        <v>130</v>
      </c>
      <c r="E328" s="47">
        <v>10100528</v>
      </c>
      <c r="F328" s="43" t="s">
        <v>481</v>
      </c>
      <c r="G328" s="46" t="s">
        <v>95</v>
      </c>
      <c r="H328" s="46" t="s">
        <v>264</v>
      </c>
      <c r="I328" s="43" t="s">
        <v>90</v>
      </c>
      <c r="J328" s="48">
        <v>64</v>
      </c>
      <c r="K328" s="49">
        <v>1</v>
      </c>
      <c r="L328" s="48">
        <v>64</v>
      </c>
      <c r="M328" s="49">
        <v>104</v>
      </c>
      <c r="N328" s="48">
        <v>6656</v>
      </c>
      <c r="O328" s="41"/>
      <c r="R328" s="41"/>
      <c r="T328" s="41"/>
    </row>
    <row r="329" spans="1:20" x14ac:dyDescent="0.25">
      <c r="A329" s="47">
        <v>1</v>
      </c>
      <c r="B329" s="47">
        <v>15</v>
      </c>
      <c r="C329" s="41" t="s">
        <v>473</v>
      </c>
      <c r="D329" s="47" t="s">
        <v>130</v>
      </c>
      <c r="E329" s="47">
        <v>10100528</v>
      </c>
      <c r="F329" s="43" t="s">
        <v>482</v>
      </c>
      <c r="G329" s="46" t="s">
        <v>95</v>
      </c>
      <c r="H329" s="46" t="s">
        <v>264</v>
      </c>
      <c r="I329" s="43" t="s">
        <v>90</v>
      </c>
      <c r="J329" s="48">
        <v>30</v>
      </c>
      <c r="K329" s="49">
        <v>1</v>
      </c>
      <c r="L329" s="48">
        <v>30</v>
      </c>
      <c r="M329" s="49">
        <v>104</v>
      </c>
      <c r="N329" s="48">
        <v>3120</v>
      </c>
      <c r="O329" s="41"/>
      <c r="R329" s="41"/>
      <c r="T329" s="41"/>
    </row>
    <row r="330" spans="1:20" x14ac:dyDescent="0.25">
      <c r="A330" s="47">
        <v>1</v>
      </c>
      <c r="B330" s="47">
        <v>15</v>
      </c>
      <c r="C330" s="41" t="s">
        <v>473</v>
      </c>
      <c r="D330" s="47" t="s">
        <v>130</v>
      </c>
      <c r="E330" s="47">
        <v>10100528</v>
      </c>
      <c r="F330" s="43" t="s">
        <v>482</v>
      </c>
      <c r="G330" s="46" t="s">
        <v>95</v>
      </c>
      <c r="H330" s="46" t="s">
        <v>264</v>
      </c>
      <c r="I330" s="43" t="s">
        <v>96</v>
      </c>
      <c r="J330" s="48">
        <v>114</v>
      </c>
      <c r="K330" s="49">
        <v>1</v>
      </c>
      <c r="L330" s="48">
        <v>114</v>
      </c>
      <c r="M330" s="49">
        <v>104</v>
      </c>
      <c r="N330" s="48">
        <v>11856</v>
      </c>
      <c r="O330" s="41"/>
      <c r="R330" s="41"/>
      <c r="T330" s="41"/>
    </row>
    <row r="331" spans="1:20" x14ac:dyDescent="0.25">
      <c r="A331" s="47">
        <v>1</v>
      </c>
      <c r="B331" s="47">
        <v>15</v>
      </c>
      <c r="C331" s="41" t="s">
        <v>473</v>
      </c>
      <c r="D331" s="47" t="s">
        <v>130</v>
      </c>
      <c r="E331" s="47">
        <v>10100528</v>
      </c>
      <c r="F331" s="43" t="s">
        <v>483</v>
      </c>
      <c r="G331" s="46" t="s">
        <v>95</v>
      </c>
      <c r="H331" s="46" t="s">
        <v>264</v>
      </c>
      <c r="I331" s="43" t="s">
        <v>90</v>
      </c>
      <c r="J331" s="48">
        <v>167</v>
      </c>
      <c r="K331" s="49">
        <v>1</v>
      </c>
      <c r="L331" s="48">
        <v>167</v>
      </c>
      <c r="M331" s="49">
        <v>104</v>
      </c>
      <c r="N331" s="48">
        <v>17368</v>
      </c>
      <c r="O331" s="41"/>
      <c r="R331" s="41"/>
      <c r="T331" s="41"/>
    </row>
    <row r="332" spans="1:20" x14ac:dyDescent="0.25">
      <c r="A332" s="47">
        <v>1</v>
      </c>
      <c r="B332" s="47">
        <v>15</v>
      </c>
      <c r="C332" s="41" t="s">
        <v>473</v>
      </c>
      <c r="D332" s="47" t="s">
        <v>130</v>
      </c>
      <c r="E332" s="47">
        <v>10100512</v>
      </c>
      <c r="F332" s="43" t="s">
        <v>484</v>
      </c>
      <c r="G332" s="46" t="s">
        <v>89</v>
      </c>
      <c r="H332" s="46" t="s">
        <v>265</v>
      </c>
      <c r="I332" s="43" t="s">
        <v>91</v>
      </c>
      <c r="J332" s="48">
        <v>189</v>
      </c>
      <c r="K332" s="49">
        <v>2</v>
      </c>
      <c r="L332" s="48">
        <v>378</v>
      </c>
      <c r="M332" s="49">
        <v>365</v>
      </c>
      <c r="N332" s="48">
        <v>137970</v>
      </c>
      <c r="O332" s="41"/>
      <c r="R332" s="41"/>
      <c r="T332" s="41"/>
    </row>
    <row r="333" spans="1:20" x14ac:dyDescent="0.25">
      <c r="A333" s="47">
        <v>1</v>
      </c>
      <c r="B333" s="47">
        <v>15</v>
      </c>
      <c r="C333" s="41" t="s">
        <v>473</v>
      </c>
      <c r="D333" s="47" t="s">
        <v>130</v>
      </c>
      <c r="E333" s="47">
        <v>10100512</v>
      </c>
      <c r="F333" s="43" t="s">
        <v>484</v>
      </c>
      <c r="G333" s="46" t="s">
        <v>89</v>
      </c>
      <c r="H333" s="46" t="s">
        <v>265</v>
      </c>
      <c r="I333" s="43" t="s">
        <v>92</v>
      </c>
      <c r="J333" s="48">
        <v>17.099999999999998</v>
      </c>
      <c r="K333" s="49">
        <v>2.0000000000000004</v>
      </c>
      <c r="L333" s="48">
        <v>34.200000000000003</v>
      </c>
      <c r="M333" s="49">
        <v>365</v>
      </c>
      <c r="N333" s="48">
        <v>12483.000000000002</v>
      </c>
      <c r="O333" s="41"/>
      <c r="R333" s="41"/>
      <c r="T333" s="41"/>
    </row>
    <row r="334" spans="1:20" x14ac:dyDescent="0.25">
      <c r="A334" s="47">
        <v>1</v>
      </c>
      <c r="B334" s="47">
        <v>15</v>
      </c>
      <c r="C334" s="41" t="s">
        <v>473</v>
      </c>
      <c r="D334" s="47" t="s">
        <v>130</v>
      </c>
      <c r="E334" s="47">
        <v>10100512</v>
      </c>
      <c r="F334" s="43" t="s">
        <v>484</v>
      </c>
      <c r="G334" s="46" t="s">
        <v>89</v>
      </c>
      <c r="H334" s="46" t="s">
        <v>264</v>
      </c>
      <c r="I334" s="43" t="s">
        <v>93</v>
      </c>
      <c r="J334" s="48">
        <v>24.800000000000008</v>
      </c>
      <c r="K334" s="49">
        <v>0.99999999999999989</v>
      </c>
      <c r="L334" s="48">
        <v>24.800000000000004</v>
      </c>
      <c r="M334" s="49">
        <v>260</v>
      </c>
      <c r="N334" s="48">
        <v>6448.0000000000009</v>
      </c>
      <c r="O334" s="41"/>
      <c r="R334" s="41"/>
      <c r="T334" s="41"/>
    </row>
    <row r="335" spans="1:20" x14ac:dyDescent="0.25">
      <c r="A335" s="47">
        <v>1</v>
      </c>
      <c r="B335" s="47">
        <v>15</v>
      </c>
      <c r="C335" s="41" t="s">
        <v>473</v>
      </c>
      <c r="D335" s="47" t="s">
        <v>130</v>
      </c>
      <c r="E335" s="47">
        <v>10100512</v>
      </c>
      <c r="F335" s="43" t="s">
        <v>485</v>
      </c>
      <c r="G335" s="46" t="s">
        <v>89</v>
      </c>
      <c r="H335" s="46" t="s">
        <v>264</v>
      </c>
      <c r="I335" s="43" t="s">
        <v>90</v>
      </c>
      <c r="J335" s="48">
        <v>249.19999999999996</v>
      </c>
      <c r="K335" s="49">
        <v>1</v>
      </c>
      <c r="L335" s="48">
        <v>249.19999999999996</v>
      </c>
      <c r="M335" s="49">
        <v>260</v>
      </c>
      <c r="N335" s="48">
        <v>64791.999999999993</v>
      </c>
      <c r="O335" s="41"/>
      <c r="R335" s="41"/>
      <c r="T335" s="41"/>
    </row>
    <row r="336" spans="1:20" x14ac:dyDescent="0.25">
      <c r="A336" s="47">
        <v>1</v>
      </c>
      <c r="B336" s="47">
        <v>15</v>
      </c>
      <c r="C336" s="41" t="s">
        <v>473</v>
      </c>
      <c r="D336" s="47" t="s">
        <v>130</v>
      </c>
      <c r="E336" s="47">
        <v>10100512</v>
      </c>
      <c r="F336" s="43" t="s">
        <v>485</v>
      </c>
      <c r="G336" s="46" t="s">
        <v>89</v>
      </c>
      <c r="H336" s="46" t="s">
        <v>265</v>
      </c>
      <c r="I336" s="43" t="s">
        <v>91</v>
      </c>
      <c r="J336" s="48">
        <v>186</v>
      </c>
      <c r="K336" s="49">
        <v>2</v>
      </c>
      <c r="L336" s="48">
        <v>372</v>
      </c>
      <c r="M336" s="49">
        <v>365</v>
      </c>
      <c r="N336" s="48">
        <v>135780</v>
      </c>
      <c r="O336" s="41"/>
      <c r="R336" s="41"/>
      <c r="T336" s="41"/>
    </row>
    <row r="337" spans="1:20" x14ac:dyDescent="0.25">
      <c r="A337" s="47">
        <v>1</v>
      </c>
      <c r="B337" s="47">
        <v>15</v>
      </c>
      <c r="C337" s="41" t="s">
        <v>473</v>
      </c>
      <c r="D337" s="47" t="s">
        <v>130</v>
      </c>
      <c r="E337" s="47">
        <v>10100512</v>
      </c>
      <c r="F337" s="43" t="s">
        <v>485</v>
      </c>
      <c r="G337" s="46" t="s">
        <v>89</v>
      </c>
      <c r="H337" s="46" t="s">
        <v>265</v>
      </c>
      <c r="I337" s="43" t="s">
        <v>92</v>
      </c>
      <c r="J337" s="48">
        <v>17.099999999999998</v>
      </c>
      <c r="K337" s="49">
        <v>2.0000000000000004</v>
      </c>
      <c r="L337" s="48">
        <v>34.200000000000003</v>
      </c>
      <c r="M337" s="49">
        <v>365</v>
      </c>
      <c r="N337" s="48">
        <v>12483.000000000002</v>
      </c>
      <c r="O337" s="41"/>
      <c r="R337" s="41"/>
      <c r="T337" s="41"/>
    </row>
    <row r="338" spans="1:20" x14ac:dyDescent="0.25">
      <c r="A338" s="47">
        <v>1</v>
      </c>
      <c r="B338" s="47">
        <v>15</v>
      </c>
      <c r="C338" s="41" t="s">
        <v>473</v>
      </c>
      <c r="D338" s="47" t="s">
        <v>130</v>
      </c>
      <c r="E338" s="47">
        <v>10100512</v>
      </c>
      <c r="F338" s="43" t="s">
        <v>485</v>
      </c>
      <c r="G338" s="46" t="s">
        <v>89</v>
      </c>
      <c r="H338" s="46" t="s">
        <v>264</v>
      </c>
      <c r="I338" s="43" t="s">
        <v>93</v>
      </c>
      <c r="J338" s="48">
        <v>24.800000000000008</v>
      </c>
      <c r="K338" s="49">
        <v>0.99999999999999989</v>
      </c>
      <c r="L338" s="48">
        <v>24.800000000000004</v>
      </c>
      <c r="M338" s="49">
        <v>260</v>
      </c>
      <c r="N338" s="48">
        <v>6448.0000000000009</v>
      </c>
      <c r="O338" s="41"/>
      <c r="R338" s="41"/>
      <c r="T338" s="41"/>
    </row>
    <row r="339" spans="1:20" x14ac:dyDescent="0.25">
      <c r="A339" s="47">
        <v>1</v>
      </c>
      <c r="B339" s="47">
        <v>15</v>
      </c>
      <c r="C339" s="41" t="s">
        <v>473</v>
      </c>
      <c r="D339" s="47" t="s">
        <v>130</v>
      </c>
      <c r="E339" s="47">
        <v>10100512</v>
      </c>
      <c r="F339" s="43" t="s">
        <v>486</v>
      </c>
      <c r="G339" s="46" t="s">
        <v>89</v>
      </c>
      <c r="H339" s="46" t="s">
        <v>264</v>
      </c>
      <c r="I339" s="43" t="s">
        <v>96</v>
      </c>
      <c r="J339" s="48">
        <v>169.79999999999998</v>
      </c>
      <c r="K339" s="49">
        <v>1</v>
      </c>
      <c r="L339" s="48">
        <v>169.79999999999998</v>
      </c>
      <c r="M339" s="49">
        <v>24</v>
      </c>
      <c r="N339" s="48">
        <v>4075.1999999999994</v>
      </c>
      <c r="O339" s="41"/>
      <c r="R339" s="41"/>
      <c r="T339" s="41"/>
    </row>
    <row r="340" spans="1:20" x14ac:dyDescent="0.25">
      <c r="A340" s="47">
        <v>1</v>
      </c>
      <c r="B340" s="47">
        <v>15</v>
      </c>
      <c r="C340" s="41" t="s">
        <v>473</v>
      </c>
      <c r="D340" s="47" t="s">
        <v>130</v>
      </c>
      <c r="E340" s="47">
        <v>10100512</v>
      </c>
      <c r="F340" s="43" t="s">
        <v>486</v>
      </c>
      <c r="G340" s="46" t="s">
        <v>89</v>
      </c>
      <c r="H340" s="46" t="s">
        <v>264</v>
      </c>
      <c r="I340" s="43" t="s">
        <v>93</v>
      </c>
      <c r="J340" s="48">
        <v>24.800000000000008</v>
      </c>
      <c r="K340" s="49">
        <v>0.99999999999999989</v>
      </c>
      <c r="L340" s="48">
        <v>24.800000000000004</v>
      </c>
      <c r="M340" s="49">
        <v>260</v>
      </c>
      <c r="N340" s="48">
        <v>6448.0000000000009</v>
      </c>
      <c r="O340" s="41"/>
      <c r="R340" s="41"/>
      <c r="T340" s="41"/>
    </row>
    <row r="341" spans="1:20" x14ac:dyDescent="0.25">
      <c r="A341" s="47">
        <v>1</v>
      </c>
      <c r="B341" s="47">
        <v>15</v>
      </c>
      <c r="C341" s="41" t="s">
        <v>473</v>
      </c>
      <c r="D341" s="47" t="s">
        <v>130</v>
      </c>
      <c r="E341" s="47">
        <v>10100693</v>
      </c>
      <c r="F341" s="43" t="s">
        <v>131</v>
      </c>
      <c r="G341" s="46" t="s">
        <v>95</v>
      </c>
      <c r="H341" s="46" t="s">
        <v>264</v>
      </c>
      <c r="I341" s="43" t="s">
        <v>90</v>
      </c>
      <c r="J341" s="48">
        <v>410.52</v>
      </c>
      <c r="K341" s="49">
        <v>1</v>
      </c>
      <c r="L341" s="48">
        <v>410.52</v>
      </c>
      <c r="M341" s="49">
        <v>12</v>
      </c>
      <c r="N341" s="48">
        <v>4926.24</v>
      </c>
      <c r="O341" s="41"/>
      <c r="R341" s="41"/>
      <c r="T341" s="41"/>
    </row>
    <row r="342" spans="1:20" x14ac:dyDescent="0.25">
      <c r="A342" s="47">
        <v>1</v>
      </c>
      <c r="B342" s="47">
        <v>15</v>
      </c>
      <c r="C342" s="41" t="s">
        <v>473</v>
      </c>
      <c r="D342" s="47" t="s">
        <v>130</v>
      </c>
      <c r="E342" s="47">
        <v>10100693</v>
      </c>
      <c r="F342" s="43" t="s">
        <v>131</v>
      </c>
      <c r="G342" s="46" t="s">
        <v>95</v>
      </c>
      <c r="H342" s="46" t="s">
        <v>265</v>
      </c>
      <c r="I342" s="43" t="s">
        <v>92</v>
      </c>
      <c r="J342" s="48">
        <v>74.440000000000012</v>
      </c>
      <c r="K342" s="49">
        <v>1</v>
      </c>
      <c r="L342" s="48">
        <v>74.440000000000012</v>
      </c>
      <c r="M342" s="49">
        <v>12</v>
      </c>
      <c r="N342" s="48">
        <v>893.2800000000002</v>
      </c>
      <c r="O342" s="41"/>
      <c r="R342" s="41"/>
      <c r="T342" s="41"/>
    </row>
    <row r="343" spans="1:20" x14ac:dyDescent="0.25">
      <c r="A343" s="47">
        <v>1</v>
      </c>
      <c r="B343" s="47">
        <v>15</v>
      </c>
      <c r="C343" s="41" t="s">
        <v>473</v>
      </c>
      <c r="D343" s="47" t="s">
        <v>130</v>
      </c>
      <c r="E343" s="47">
        <v>10100693</v>
      </c>
      <c r="F343" s="43" t="s">
        <v>131</v>
      </c>
      <c r="G343" s="46" t="s">
        <v>95</v>
      </c>
      <c r="H343" s="46" t="s">
        <v>264</v>
      </c>
      <c r="I343" s="43" t="s">
        <v>93</v>
      </c>
      <c r="J343" s="48">
        <v>73.25</v>
      </c>
      <c r="K343" s="49">
        <v>1</v>
      </c>
      <c r="L343" s="48">
        <v>73.25</v>
      </c>
      <c r="M343" s="49">
        <v>12</v>
      </c>
      <c r="N343" s="48">
        <v>879</v>
      </c>
      <c r="O343" s="41"/>
      <c r="R343" s="41"/>
      <c r="T343" s="41"/>
    </row>
    <row r="344" spans="1:20" x14ac:dyDescent="0.25">
      <c r="A344" s="47">
        <v>1</v>
      </c>
      <c r="B344" s="47">
        <v>15</v>
      </c>
      <c r="C344" s="41" t="s">
        <v>473</v>
      </c>
      <c r="D344" s="47" t="s">
        <v>130</v>
      </c>
      <c r="E344" s="47">
        <v>10100515</v>
      </c>
      <c r="F344" s="43" t="s">
        <v>487</v>
      </c>
      <c r="G344" s="46" t="s">
        <v>95</v>
      </c>
      <c r="H344" s="46" t="s">
        <v>264</v>
      </c>
      <c r="I344" s="43" t="s">
        <v>90</v>
      </c>
      <c r="J344" s="48">
        <v>34.5</v>
      </c>
      <c r="K344" s="49">
        <v>1</v>
      </c>
      <c r="L344" s="48">
        <v>34.5</v>
      </c>
      <c r="M344" s="49">
        <v>104</v>
      </c>
      <c r="N344" s="48">
        <v>3588</v>
      </c>
      <c r="O344" s="41"/>
      <c r="R344" s="41"/>
      <c r="T344" s="41"/>
    </row>
    <row r="345" spans="1:20" x14ac:dyDescent="0.25">
      <c r="A345" s="47">
        <v>1</v>
      </c>
      <c r="B345" s="47">
        <v>15</v>
      </c>
      <c r="C345" s="41" t="s">
        <v>473</v>
      </c>
      <c r="D345" s="47" t="s">
        <v>130</v>
      </c>
      <c r="E345" s="47">
        <v>10100515</v>
      </c>
      <c r="F345" s="43" t="s">
        <v>487</v>
      </c>
      <c r="G345" s="46" t="s">
        <v>95</v>
      </c>
      <c r="H345" s="46" t="s">
        <v>265</v>
      </c>
      <c r="I345" s="43" t="s">
        <v>91</v>
      </c>
      <c r="J345" s="48">
        <v>3.5</v>
      </c>
      <c r="K345" s="49">
        <v>1</v>
      </c>
      <c r="L345" s="48">
        <v>3.5</v>
      </c>
      <c r="M345" s="49">
        <v>104</v>
      </c>
      <c r="N345" s="48">
        <v>364</v>
      </c>
      <c r="O345" s="41"/>
      <c r="R345" s="41"/>
      <c r="T345" s="41"/>
    </row>
    <row r="346" spans="1:20" x14ac:dyDescent="0.25">
      <c r="A346" s="47">
        <v>1</v>
      </c>
      <c r="B346" s="47">
        <v>15</v>
      </c>
      <c r="C346" s="41" t="s">
        <v>473</v>
      </c>
      <c r="D346" s="47" t="s">
        <v>130</v>
      </c>
      <c r="E346" s="47">
        <v>10100515</v>
      </c>
      <c r="F346" s="43" t="s">
        <v>487</v>
      </c>
      <c r="G346" s="46" t="s">
        <v>95</v>
      </c>
      <c r="H346" s="46" t="s">
        <v>265</v>
      </c>
      <c r="I346" s="43" t="s">
        <v>97</v>
      </c>
      <c r="J346" s="48">
        <v>24.900000000000002</v>
      </c>
      <c r="K346" s="49">
        <v>0.99999999999999967</v>
      </c>
      <c r="L346" s="48">
        <v>24.899999999999995</v>
      </c>
      <c r="M346" s="49">
        <v>104</v>
      </c>
      <c r="N346" s="48">
        <v>2589.5999999999995</v>
      </c>
      <c r="O346" s="41"/>
      <c r="R346" s="41"/>
      <c r="T346" s="41"/>
    </row>
    <row r="347" spans="1:20" x14ac:dyDescent="0.25">
      <c r="A347" s="47">
        <v>1</v>
      </c>
      <c r="B347" s="47">
        <v>15</v>
      </c>
      <c r="C347" s="41" t="s">
        <v>473</v>
      </c>
      <c r="D347" s="47" t="s">
        <v>130</v>
      </c>
      <c r="E347" s="47">
        <v>10100515</v>
      </c>
      <c r="F347" s="43" t="s">
        <v>487</v>
      </c>
      <c r="G347" s="46" t="s">
        <v>95</v>
      </c>
      <c r="H347" s="46" t="s">
        <v>265</v>
      </c>
      <c r="I347" s="43" t="s">
        <v>92</v>
      </c>
      <c r="J347" s="48">
        <v>2.6000000000000005</v>
      </c>
      <c r="K347" s="49">
        <v>1</v>
      </c>
      <c r="L347" s="48">
        <v>2.6000000000000005</v>
      </c>
      <c r="M347" s="49">
        <v>104</v>
      </c>
      <c r="N347" s="48">
        <v>270.40000000000003</v>
      </c>
      <c r="O347" s="41"/>
      <c r="R347" s="41"/>
      <c r="T347" s="41"/>
    </row>
    <row r="348" spans="1:20" x14ac:dyDescent="0.25">
      <c r="A348" s="47">
        <v>1</v>
      </c>
      <c r="B348" s="47">
        <v>15</v>
      </c>
      <c r="C348" s="41" t="s">
        <v>473</v>
      </c>
      <c r="D348" s="47" t="s">
        <v>130</v>
      </c>
      <c r="E348" s="47">
        <v>10100515</v>
      </c>
      <c r="F348" s="43" t="s">
        <v>487</v>
      </c>
      <c r="G348" s="46" t="s">
        <v>95</v>
      </c>
      <c r="H348" s="46" t="s">
        <v>264</v>
      </c>
      <c r="I348" s="43" t="s">
        <v>93</v>
      </c>
      <c r="J348" s="48">
        <v>53.20000000000001</v>
      </c>
      <c r="K348" s="49">
        <v>1</v>
      </c>
      <c r="L348" s="48">
        <v>53.20000000000001</v>
      </c>
      <c r="M348" s="49">
        <v>104</v>
      </c>
      <c r="N348" s="48">
        <v>5532.8000000000011</v>
      </c>
      <c r="O348" s="41"/>
      <c r="R348" s="41"/>
      <c r="T348" s="41"/>
    </row>
    <row r="349" spans="1:20" x14ac:dyDescent="0.25">
      <c r="A349" s="47">
        <v>1</v>
      </c>
      <c r="B349" s="47">
        <v>15</v>
      </c>
      <c r="C349" s="41" t="s">
        <v>473</v>
      </c>
      <c r="D349" s="47" t="s">
        <v>130</v>
      </c>
      <c r="E349" s="47">
        <v>10100515</v>
      </c>
      <c r="F349" s="43" t="s">
        <v>488</v>
      </c>
      <c r="G349" s="46" t="s">
        <v>95</v>
      </c>
      <c r="H349" s="46" t="s">
        <v>265</v>
      </c>
      <c r="I349" s="43" t="s">
        <v>97</v>
      </c>
      <c r="J349" s="48">
        <v>24.900000000000002</v>
      </c>
      <c r="K349" s="49">
        <v>0.99999999999999967</v>
      </c>
      <c r="L349" s="48">
        <v>24.899999999999995</v>
      </c>
      <c r="M349" s="49">
        <v>104</v>
      </c>
      <c r="N349" s="48">
        <v>2589.5999999999995</v>
      </c>
      <c r="O349" s="41"/>
      <c r="R349" s="41"/>
      <c r="T349" s="41"/>
    </row>
    <row r="350" spans="1:20" x14ac:dyDescent="0.25">
      <c r="A350" s="47">
        <v>1</v>
      </c>
      <c r="B350" s="47">
        <v>15</v>
      </c>
      <c r="C350" s="41" t="s">
        <v>473</v>
      </c>
      <c r="D350" s="47" t="s">
        <v>130</v>
      </c>
      <c r="E350" s="47">
        <v>10100515</v>
      </c>
      <c r="F350" s="43" t="s">
        <v>488</v>
      </c>
      <c r="G350" s="46" t="s">
        <v>95</v>
      </c>
      <c r="H350" s="46" t="s">
        <v>264</v>
      </c>
      <c r="I350" s="43" t="s">
        <v>93</v>
      </c>
      <c r="J350" s="48">
        <v>53.20000000000001</v>
      </c>
      <c r="K350" s="49">
        <v>1</v>
      </c>
      <c r="L350" s="48">
        <v>53.20000000000001</v>
      </c>
      <c r="M350" s="49">
        <v>104</v>
      </c>
      <c r="N350" s="48">
        <v>5532.8000000000011</v>
      </c>
      <c r="O350" s="41"/>
      <c r="R350" s="41"/>
      <c r="T350" s="41"/>
    </row>
    <row r="351" spans="1:20" x14ac:dyDescent="0.25">
      <c r="A351" s="47">
        <v>1</v>
      </c>
      <c r="B351" s="47">
        <v>15</v>
      </c>
      <c r="C351" s="41" t="s">
        <v>473</v>
      </c>
      <c r="D351" s="47" t="s">
        <v>130</v>
      </c>
      <c r="E351" s="47">
        <v>10100515</v>
      </c>
      <c r="F351" s="43" t="s">
        <v>489</v>
      </c>
      <c r="G351" s="46" t="s">
        <v>95</v>
      </c>
      <c r="H351" s="46" t="s">
        <v>264</v>
      </c>
      <c r="I351" s="43" t="s">
        <v>90</v>
      </c>
      <c r="J351" s="48">
        <v>30</v>
      </c>
      <c r="K351" s="49">
        <v>1</v>
      </c>
      <c r="L351" s="48">
        <v>30</v>
      </c>
      <c r="M351" s="49">
        <v>104</v>
      </c>
      <c r="N351" s="48">
        <v>3120</v>
      </c>
      <c r="O351" s="41"/>
      <c r="R351" s="41"/>
      <c r="T351" s="41"/>
    </row>
    <row r="352" spans="1:20" x14ac:dyDescent="0.25">
      <c r="A352" s="47">
        <v>1</v>
      </c>
      <c r="B352" s="47">
        <v>15</v>
      </c>
      <c r="C352" s="41" t="s">
        <v>473</v>
      </c>
      <c r="D352" s="47" t="s">
        <v>130</v>
      </c>
      <c r="E352" s="47">
        <v>10100515</v>
      </c>
      <c r="F352" s="43" t="s">
        <v>489</v>
      </c>
      <c r="G352" s="46" t="s">
        <v>95</v>
      </c>
      <c r="H352" s="46" t="s">
        <v>265</v>
      </c>
      <c r="I352" s="43" t="s">
        <v>92</v>
      </c>
      <c r="J352" s="48">
        <v>2.6000000000000005</v>
      </c>
      <c r="K352" s="49">
        <v>1</v>
      </c>
      <c r="L352" s="48">
        <v>2.6000000000000005</v>
      </c>
      <c r="M352" s="49">
        <v>104</v>
      </c>
      <c r="N352" s="48">
        <v>270.40000000000003</v>
      </c>
      <c r="O352" s="41"/>
      <c r="R352" s="41"/>
      <c r="T352" s="41"/>
    </row>
    <row r="353" spans="1:20" x14ac:dyDescent="0.25">
      <c r="A353" s="47">
        <v>1</v>
      </c>
      <c r="B353" s="47">
        <v>15</v>
      </c>
      <c r="C353" s="41" t="s">
        <v>473</v>
      </c>
      <c r="D353" s="47" t="s">
        <v>130</v>
      </c>
      <c r="E353" s="47">
        <v>10100515</v>
      </c>
      <c r="F353" s="43" t="s">
        <v>489</v>
      </c>
      <c r="G353" s="46" t="s">
        <v>95</v>
      </c>
      <c r="H353" s="46" t="s">
        <v>264</v>
      </c>
      <c r="I353" s="43" t="s">
        <v>93</v>
      </c>
      <c r="J353" s="48">
        <v>53</v>
      </c>
      <c r="K353" s="49">
        <v>1</v>
      </c>
      <c r="L353" s="48">
        <v>53</v>
      </c>
      <c r="M353" s="49">
        <v>104</v>
      </c>
      <c r="N353" s="48">
        <v>5512</v>
      </c>
      <c r="O353" s="41"/>
      <c r="R353" s="41"/>
      <c r="T353" s="41"/>
    </row>
    <row r="354" spans="1:20" x14ac:dyDescent="0.25">
      <c r="A354" s="47">
        <v>1</v>
      </c>
      <c r="B354" s="47">
        <v>15</v>
      </c>
      <c r="C354" s="41" t="s">
        <v>473</v>
      </c>
      <c r="D354" s="47" t="s">
        <v>130</v>
      </c>
      <c r="E354" s="47">
        <v>62001251</v>
      </c>
      <c r="F354" s="43" t="s">
        <v>490</v>
      </c>
      <c r="G354" s="46" t="s">
        <v>89</v>
      </c>
      <c r="H354" s="46" t="s">
        <v>264</v>
      </c>
      <c r="I354" s="43" t="s">
        <v>90</v>
      </c>
      <c r="J354" s="48">
        <v>60</v>
      </c>
      <c r="K354" s="49">
        <v>1</v>
      </c>
      <c r="L354" s="48">
        <v>60</v>
      </c>
      <c r="M354" s="49">
        <v>260</v>
      </c>
      <c r="N354" s="48">
        <v>15600</v>
      </c>
      <c r="O354" s="41"/>
      <c r="R354" s="41"/>
      <c r="T354" s="41"/>
    </row>
    <row r="355" spans="1:20" x14ac:dyDescent="0.25">
      <c r="A355" s="47">
        <v>1</v>
      </c>
      <c r="B355" s="47">
        <v>15</v>
      </c>
      <c r="C355" s="41" t="s">
        <v>473</v>
      </c>
      <c r="D355" s="47" t="s">
        <v>130</v>
      </c>
      <c r="E355" s="47">
        <v>62001251</v>
      </c>
      <c r="F355" s="43" t="s">
        <v>490</v>
      </c>
      <c r="G355" s="46" t="s">
        <v>89</v>
      </c>
      <c r="H355" s="46" t="s">
        <v>265</v>
      </c>
      <c r="I355" s="43" t="s">
        <v>91</v>
      </c>
      <c r="J355" s="48">
        <v>14</v>
      </c>
      <c r="K355" s="49">
        <v>1</v>
      </c>
      <c r="L355" s="48">
        <v>14</v>
      </c>
      <c r="M355" s="49">
        <v>260</v>
      </c>
      <c r="N355" s="48">
        <v>3640</v>
      </c>
      <c r="O355" s="41"/>
      <c r="R355" s="41"/>
      <c r="T355" s="41"/>
    </row>
    <row r="356" spans="1:20" x14ac:dyDescent="0.25">
      <c r="A356" s="47">
        <v>1</v>
      </c>
      <c r="B356" s="47">
        <v>15</v>
      </c>
      <c r="C356" s="41" t="s">
        <v>473</v>
      </c>
      <c r="D356" s="47" t="s">
        <v>130</v>
      </c>
      <c r="E356" s="47">
        <v>62001251</v>
      </c>
      <c r="F356" s="43" t="s">
        <v>490</v>
      </c>
      <c r="G356" s="46" t="s">
        <v>89</v>
      </c>
      <c r="H356" s="46" t="s">
        <v>264</v>
      </c>
      <c r="I356" s="43" t="s">
        <v>96</v>
      </c>
      <c r="J356" s="48">
        <v>50</v>
      </c>
      <c r="K356" s="49">
        <v>1</v>
      </c>
      <c r="L356" s="48">
        <v>50</v>
      </c>
      <c r="M356" s="49">
        <v>260</v>
      </c>
      <c r="N356" s="48">
        <v>13000</v>
      </c>
      <c r="O356" s="41"/>
      <c r="R356" s="41"/>
      <c r="T356" s="41"/>
    </row>
    <row r="357" spans="1:20" x14ac:dyDescent="0.25">
      <c r="A357" s="47">
        <v>1</v>
      </c>
      <c r="B357" s="47">
        <v>15</v>
      </c>
      <c r="C357" s="41" t="s">
        <v>473</v>
      </c>
      <c r="D357" s="47" t="s">
        <v>130</v>
      </c>
      <c r="E357" s="47">
        <v>62001251</v>
      </c>
      <c r="F357" s="43" t="s">
        <v>490</v>
      </c>
      <c r="G357" s="46" t="s">
        <v>89</v>
      </c>
      <c r="H357" s="46" t="s">
        <v>265</v>
      </c>
      <c r="I357" s="43" t="s">
        <v>97</v>
      </c>
      <c r="J357" s="48">
        <v>8</v>
      </c>
      <c r="K357" s="49">
        <v>1</v>
      </c>
      <c r="L357" s="48">
        <v>8</v>
      </c>
      <c r="M357" s="49">
        <v>260</v>
      </c>
      <c r="N357" s="48">
        <v>2080</v>
      </c>
      <c r="O357" s="41"/>
      <c r="R357" s="41"/>
      <c r="T357" s="41"/>
    </row>
    <row r="358" spans="1:20" x14ac:dyDescent="0.25">
      <c r="A358" s="47">
        <v>1</v>
      </c>
      <c r="B358" s="47">
        <v>15</v>
      </c>
      <c r="C358" s="41" t="s">
        <v>473</v>
      </c>
      <c r="D358" s="47" t="s">
        <v>130</v>
      </c>
      <c r="E358" s="47">
        <v>62001251</v>
      </c>
      <c r="F358" s="43" t="s">
        <v>490</v>
      </c>
      <c r="G358" s="46" t="s">
        <v>89</v>
      </c>
      <c r="H358" s="46" t="s">
        <v>265</v>
      </c>
      <c r="I358" s="43" t="s">
        <v>92</v>
      </c>
      <c r="J358" s="48">
        <v>7</v>
      </c>
      <c r="K358" s="49">
        <v>1</v>
      </c>
      <c r="L358" s="48">
        <v>7</v>
      </c>
      <c r="M358" s="49">
        <v>260</v>
      </c>
      <c r="N358" s="48">
        <v>1820</v>
      </c>
      <c r="O358" s="41"/>
      <c r="R358" s="41"/>
      <c r="T358" s="41"/>
    </row>
    <row r="359" spans="1:20" x14ac:dyDescent="0.25">
      <c r="A359" s="47">
        <v>1</v>
      </c>
      <c r="B359" s="47">
        <v>15</v>
      </c>
      <c r="C359" s="41" t="s">
        <v>473</v>
      </c>
      <c r="D359" s="47" t="s">
        <v>130</v>
      </c>
      <c r="E359" s="47">
        <v>62001251</v>
      </c>
      <c r="F359" s="43" t="s">
        <v>490</v>
      </c>
      <c r="G359" s="46" t="s">
        <v>89</v>
      </c>
      <c r="H359" s="46" t="s">
        <v>264</v>
      </c>
      <c r="I359" s="43" t="s">
        <v>93</v>
      </c>
      <c r="J359" s="48">
        <v>220</v>
      </c>
      <c r="K359" s="49">
        <v>1</v>
      </c>
      <c r="L359" s="48">
        <v>220</v>
      </c>
      <c r="M359" s="49">
        <v>260</v>
      </c>
      <c r="N359" s="48">
        <v>57200</v>
      </c>
      <c r="O359" s="41"/>
      <c r="R359" s="41"/>
      <c r="T359" s="41"/>
    </row>
    <row r="360" spans="1:20" x14ac:dyDescent="0.25">
      <c r="A360" s="47">
        <v>1</v>
      </c>
      <c r="B360" s="47">
        <v>15</v>
      </c>
      <c r="C360" s="41" t="s">
        <v>473</v>
      </c>
      <c r="D360" s="47" t="s">
        <v>130</v>
      </c>
      <c r="E360" s="47">
        <v>62001251</v>
      </c>
      <c r="F360" s="43" t="s">
        <v>490</v>
      </c>
      <c r="G360" s="46" t="s">
        <v>95</v>
      </c>
      <c r="H360" s="46" t="s">
        <v>265</v>
      </c>
      <c r="I360" s="43" t="s">
        <v>97</v>
      </c>
      <c r="J360" s="48">
        <v>10</v>
      </c>
      <c r="K360" s="49">
        <v>1</v>
      </c>
      <c r="L360" s="48">
        <v>10</v>
      </c>
      <c r="M360" s="49">
        <v>260</v>
      </c>
      <c r="N360" s="48">
        <v>2600</v>
      </c>
      <c r="O360" s="41"/>
      <c r="R360" s="41"/>
      <c r="T360" s="41"/>
    </row>
    <row r="361" spans="1:20" x14ac:dyDescent="0.25">
      <c r="A361" s="47">
        <v>1</v>
      </c>
      <c r="B361" s="47">
        <v>15</v>
      </c>
      <c r="C361" s="41" t="s">
        <v>473</v>
      </c>
      <c r="D361" s="47" t="s">
        <v>130</v>
      </c>
      <c r="E361" s="47">
        <v>62001251</v>
      </c>
      <c r="F361" s="43" t="s">
        <v>490</v>
      </c>
      <c r="G361" s="46" t="s">
        <v>95</v>
      </c>
      <c r="H361" s="46" t="s">
        <v>264</v>
      </c>
      <c r="I361" s="43" t="s">
        <v>96</v>
      </c>
      <c r="J361" s="48">
        <v>60</v>
      </c>
      <c r="K361" s="49">
        <v>1</v>
      </c>
      <c r="L361" s="48">
        <v>60</v>
      </c>
      <c r="M361" s="49">
        <v>260</v>
      </c>
      <c r="N361" s="48">
        <v>15600</v>
      </c>
      <c r="O361" s="41"/>
      <c r="R361" s="41"/>
      <c r="T361" s="41"/>
    </row>
    <row r="362" spans="1:20" x14ac:dyDescent="0.25">
      <c r="A362" s="47">
        <v>1</v>
      </c>
      <c r="B362" s="47">
        <v>15</v>
      </c>
      <c r="C362" s="41" t="s">
        <v>473</v>
      </c>
      <c r="D362" s="47" t="s">
        <v>130</v>
      </c>
      <c r="E362" s="47">
        <v>62001251</v>
      </c>
      <c r="F362" s="43" t="s">
        <v>490</v>
      </c>
      <c r="G362" s="46" t="s">
        <v>95</v>
      </c>
      <c r="H362" s="46" t="s">
        <v>265</v>
      </c>
      <c r="I362" s="43" t="s">
        <v>92</v>
      </c>
      <c r="J362" s="48">
        <v>17</v>
      </c>
      <c r="K362" s="49">
        <v>1</v>
      </c>
      <c r="L362" s="48">
        <v>17</v>
      </c>
      <c r="M362" s="49">
        <v>260</v>
      </c>
      <c r="N362" s="48">
        <v>4420</v>
      </c>
      <c r="O362" s="41"/>
      <c r="R362" s="41"/>
      <c r="T362" s="41"/>
    </row>
    <row r="363" spans="1:20" x14ac:dyDescent="0.25">
      <c r="A363" s="47">
        <v>1</v>
      </c>
      <c r="B363" s="47">
        <v>15</v>
      </c>
      <c r="C363" s="41" t="s">
        <v>473</v>
      </c>
      <c r="D363" s="47" t="s">
        <v>130</v>
      </c>
      <c r="E363" s="47">
        <v>62009338</v>
      </c>
      <c r="F363" s="43" t="s">
        <v>491</v>
      </c>
      <c r="G363" s="46" t="s">
        <v>89</v>
      </c>
      <c r="H363" s="46" t="s">
        <v>264</v>
      </c>
      <c r="I363" s="43" t="s">
        <v>90</v>
      </c>
      <c r="J363" s="48">
        <v>18</v>
      </c>
      <c r="K363" s="49">
        <v>1</v>
      </c>
      <c r="L363" s="48">
        <v>18</v>
      </c>
      <c r="M363" s="49">
        <v>260</v>
      </c>
      <c r="N363" s="48">
        <v>4680</v>
      </c>
      <c r="O363" s="41"/>
      <c r="R363" s="41"/>
      <c r="T363" s="41"/>
    </row>
    <row r="364" spans="1:20" x14ac:dyDescent="0.25">
      <c r="A364" s="47">
        <v>1</v>
      </c>
      <c r="B364" s="47">
        <v>15</v>
      </c>
      <c r="C364" s="41" t="s">
        <v>473</v>
      </c>
      <c r="D364" s="47" t="s">
        <v>130</v>
      </c>
      <c r="E364" s="47">
        <v>62009338</v>
      </c>
      <c r="F364" s="43" t="s">
        <v>491</v>
      </c>
      <c r="G364" s="46" t="s">
        <v>89</v>
      </c>
      <c r="H364" s="46" t="s">
        <v>265</v>
      </c>
      <c r="I364" s="43" t="s">
        <v>91</v>
      </c>
      <c r="J364" s="48">
        <v>32</v>
      </c>
      <c r="K364" s="49">
        <v>1</v>
      </c>
      <c r="L364" s="48">
        <v>32</v>
      </c>
      <c r="M364" s="49">
        <v>260</v>
      </c>
      <c r="N364" s="48">
        <v>8320</v>
      </c>
      <c r="O364" s="41"/>
      <c r="R364" s="41"/>
      <c r="T364" s="41"/>
    </row>
    <row r="365" spans="1:20" x14ac:dyDescent="0.25">
      <c r="A365" s="47">
        <v>1</v>
      </c>
      <c r="B365" s="47">
        <v>15</v>
      </c>
      <c r="C365" s="41" t="s">
        <v>473</v>
      </c>
      <c r="D365" s="47" t="s">
        <v>130</v>
      </c>
      <c r="E365" s="47">
        <v>62009338</v>
      </c>
      <c r="F365" s="43" t="s">
        <v>491</v>
      </c>
      <c r="G365" s="46" t="s">
        <v>89</v>
      </c>
      <c r="H365" s="46" t="s">
        <v>265</v>
      </c>
      <c r="I365" s="43" t="s">
        <v>97</v>
      </c>
      <c r="J365" s="48">
        <v>7</v>
      </c>
      <c r="K365" s="49">
        <v>1</v>
      </c>
      <c r="L365" s="48">
        <v>7</v>
      </c>
      <c r="M365" s="49">
        <v>260</v>
      </c>
      <c r="N365" s="48">
        <v>1820</v>
      </c>
      <c r="O365" s="41"/>
      <c r="R365" s="41"/>
      <c r="T365" s="41"/>
    </row>
    <row r="366" spans="1:20" x14ac:dyDescent="0.25">
      <c r="A366" s="47">
        <v>1</v>
      </c>
      <c r="B366" s="47">
        <v>15</v>
      </c>
      <c r="C366" s="41" t="s">
        <v>473</v>
      </c>
      <c r="D366" s="47" t="s">
        <v>130</v>
      </c>
      <c r="E366" s="47">
        <v>62009338</v>
      </c>
      <c r="F366" s="43" t="s">
        <v>491</v>
      </c>
      <c r="G366" s="46" t="s">
        <v>89</v>
      </c>
      <c r="H366" s="46" t="s">
        <v>265</v>
      </c>
      <c r="I366" s="43" t="s">
        <v>92</v>
      </c>
      <c r="J366" s="48">
        <v>3</v>
      </c>
      <c r="K366" s="49">
        <v>1</v>
      </c>
      <c r="L366" s="48">
        <v>3</v>
      </c>
      <c r="M366" s="49">
        <v>260</v>
      </c>
      <c r="N366" s="48">
        <v>780</v>
      </c>
      <c r="O366" s="41"/>
      <c r="R366" s="41"/>
      <c r="T366" s="41"/>
    </row>
    <row r="367" spans="1:20" x14ac:dyDescent="0.25">
      <c r="A367" s="47">
        <v>1</v>
      </c>
      <c r="B367" s="47">
        <v>15</v>
      </c>
      <c r="C367" s="41" t="s">
        <v>473</v>
      </c>
      <c r="D367" s="47" t="s">
        <v>130</v>
      </c>
      <c r="E367" s="47">
        <v>62009338</v>
      </c>
      <c r="F367" s="43" t="s">
        <v>491</v>
      </c>
      <c r="G367" s="46" t="s">
        <v>89</v>
      </c>
      <c r="H367" s="46" t="s">
        <v>264</v>
      </c>
      <c r="I367" s="43" t="s">
        <v>93</v>
      </c>
      <c r="J367" s="48">
        <v>18</v>
      </c>
      <c r="K367" s="49">
        <v>1</v>
      </c>
      <c r="L367" s="48">
        <v>18</v>
      </c>
      <c r="M367" s="49">
        <v>260</v>
      </c>
      <c r="N367" s="48">
        <v>4680</v>
      </c>
      <c r="O367" s="41"/>
      <c r="R367" s="41"/>
      <c r="T367" s="41"/>
    </row>
    <row r="368" spans="1:20" x14ac:dyDescent="0.25">
      <c r="A368" s="47">
        <v>1</v>
      </c>
      <c r="B368" s="47">
        <v>15</v>
      </c>
      <c r="C368" s="41" t="s">
        <v>473</v>
      </c>
      <c r="D368" s="47" t="s">
        <v>130</v>
      </c>
      <c r="E368" s="47">
        <v>62001250</v>
      </c>
      <c r="F368" s="43" t="s">
        <v>492</v>
      </c>
      <c r="G368" s="46" t="s">
        <v>89</v>
      </c>
      <c r="H368" s="46" t="s">
        <v>264</v>
      </c>
      <c r="I368" s="43" t="s">
        <v>90</v>
      </c>
      <c r="J368" s="48">
        <v>116</v>
      </c>
      <c r="K368" s="49">
        <v>1</v>
      </c>
      <c r="L368" s="48">
        <v>116</v>
      </c>
      <c r="M368" s="49">
        <v>260</v>
      </c>
      <c r="N368" s="48">
        <v>30160</v>
      </c>
      <c r="O368" s="41"/>
      <c r="R368" s="41"/>
      <c r="T368" s="41"/>
    </row>
    <row r="369" spans="1:20" x14ac:dyDescent="0.25">
      <c r="A369" s="47">
        <v>1</v>
      </c>
      <c r="B369" s="47">
        <v>15</v>
      </c>
      <c r="C369" s="41" t="s">
        <v>473</v>
      </c>
      <c r="D369" s="47" t="s">
        <v>130</v>
      </c>
      <c r="E369" s="47">
        <v>62001250</v>
      </c>
      <c r="F369" s="43" t="s">
        <v>492</v>
      </c>
      <c r="G369" s="46" t="s">
        <v>89</v>
      </c>
      <c r="H369" s="46" t="s">
        <v>265</v>
      </c>
      <c r="I369" s="43" t="s">
        <v>91</v>
      </c>
      <c r="J369" s="48">
        <v>4</v>
      </c>
      <c r="K369" s="49">
        <v>1</v>
      </c>
      <c r="L369" s="48">
        <v>4</v>
      </c>
      <c r="M369" s="49">
        <v>260</v>
      </c>
      <c r="N369" s="48">
        <v>1040</v>
      </c>
      <c r="O369" s="41"/>
      <c r="R369" s="41"/>
      <c r="T369" s="41"/>
    </row>
    <row r="370" spans="1:20" x14ac:dyDescent="0.25">
      <c r="A370" s="47">
        <v>1</v>
      </c>
      <c r="B370" s="47">
        <v>15</v>
      </c>
      <c r="C370" s="41" t="s">
        <v>473</v>
      </c>
      <c r="D370" s="47" t="s">
        <v>130</v>
      </c>
      <c r="E370" s="47">
        <v>62001250</v>
      </c>
      <c r="F370" s="43" t="s">
        <v>492</v>
      </c>
      <c r="G370" s="46" t="s">
        <v>89</v>
      </c>
      <c r="H370" s="46" t="s">
        <v>264</v>
      </c>
      <c r="I370" s="43" t="s">
        <v>93</v>
      </c>
      <c r="J370" s="48">
        <v>90</v>
      </c>
      <c r="K370" s="49">
        <v>1</v>
      </c>
      <c r="L370" s="48">
        <v>90</v>
      </c>
      <c r="M370" s="49">
        <v>260</v>
      </c>
      <c r="N370" s="48">
        <v>23400</v>
      </c>
      <c r="O370" s="41"/>
      <c r="R370" s="41"/>
      <c r="T370" s="41"/>
    </row>
    <row r="371" spans="1:20" x14ac:dyDescent="0.25">
      <c r="A371" s="47">
        <v>1</v>
      </c>
      <c r="B371" s="47">
        <v>15</v>
      </c>
      <c r="C371" s="41" t="s">
        <v>473</v>
      </c>
      <c r="D371" s="47" t="s">
        <v>130</v>
      </c>
      <c r="E371" s="47">
        <v>62001250</v>
      </c>
      <c r="F371" s="43" t="s">
        <v>492</v>
      </c>
      <c r="G371" s="46" t="s">
        <v>95</v>
      </c>
      <c r="H371" s="46" t="s">
        <v>265</v>
      </c>
      <c r="I371" s="43" t="s">
        <v>97</v>
      </c>
      <c r="J371" s="48">
        <v>15</v>
      </c>
      <c r="K371" s="49">
        <v>1</v>
      </c>
      <c r="L371" s="48">
        <v>15</v>
      </c>
      <c r="M371" s="49">
        <v>260</v>
      </c>
      <c r="N371" s="48">
        <v>3900</v>
      </c>
      <c r="O371" s="41"/>
      <c r="R371" s="41"/>
      <c r="T371" s="41"/>
    </row>
    <row r="372" spans="1:20" x14ac:dyDescent="0.25">
      <c r="A372" s="47">
        <v>1</v>
      </c>
      <c r="B372" s="47">
        <v>15</v>
      </c>
      <c r="C372" s="41" t="s">
        <v>473</v>
      </c>
      <c r="D372" s="47" t="s">
        <v>130</v>
      </c>
      <c r="E372" s="47">
        <v>62001250</v>
      </c>
      <c r="F372" s="43" t="s">
        <v>492</v>
      </c>
      <c r="G372" s="46" t="s">
        <v>95</v>
      </c>
      <c r="H372" s="46" t="s">
        <v>265</v>
      </c>
      <c r="I372" s="43" t="s">
        <v>92</v>
      </c>
      <c r="J372" s="48">
        <v>4</v>
      </c>
      <c r="K372" s="49">
        <v>1</v>
      </c>
      <c r="L372" s="48">
        <v>4</v>
      </c>
      <c r="M372" s="49">
        <v>260</v>
      </c>
      <c r="N372" s="48">
        <v>1040</v>
      </c>
      <c r="O372" s="41"/>
      <c r="R372" s="41"/>
      <c r="T372" s="41"/>
    </row>
    <row r="373" spans="1:20" x14ac:dyDescent="0.25">
      <c r="A373" s="47">
        <v>1</v>
      </c>
      <c r="B373" s="47">
        <v>16</v>
      </c>
      <c r="C373" s="41" t="s">
        <v>493</v>
      </c>
      <c r="D373" s="47" t="s">
        <v>494</v>
      </c>
      <c r="E373" s="47">
        <v>10100248</v>
      </c>
      <c r="F373" s="43" t="s">
        <v>495</v>
      </c>
      <c r="G373" s="46" t="s">
        <v>89</v>
      </c>
      <c r="H373" s="46" t="s">
        <v>264</v>
      </c>
      <c r="I373" s="43" t="s">
        <v>90</v>
      </c>
      <c r="J373" s="48">
        <v>218.19999999999996</v>
      </c>
      <c r="K373" s="49">
        <v>1</v>
      </c>
      <c r="L373" s="48">
        <v>218.19999999999996</v>
      </c>
      <c r="M373" s="49">
        <v>260</v>
      </c>
      <c r="N373" s="48">
        <v>56731.999999999993</v>
      </c>
      <c r="O373" s="41"/>
      <c r="R373" s="41"/>
      <c r="T373" s="41"/>
    </row>
    <row r="374" spans="1:20" x14ac:dyDescent="0.25">
      <c r="A374" s="47">
        <v>1</v>
      </c>
      <c r="B374" s="47">
        <v>16</v>
      </c>
      <c r="C374" s="41" t="s">
        <v>493</v>
      </c>
      <c r="D374" s="47" t="s">
        <v>494</v>
      </c>
      <c r="E374" s="47">
        <v>10100248</v>
      </c>
      <c r="F374" s="43" t="s">
        <v>495</v>
      </c>
      <c r="G374" s="46" t="s">
        <v>89</v>
      </c>
      <c r="H374" s="46" t="s">
        <v>265</v>
      </c>
      <c r="I374" s="43" t="s">
        <v>91</v>
      </c>
      <c r="J374" s="48">
        <v>76.299999999999983</v>
      </c>
      <c r="K374" s="49">
        <v>2</v>
      </c>
      <c r="L374" s="48">
        <v>152.59999999999997</v>
      </c>
      <c r="M374" s="49">
        <v>365</v>
      </c>
      <c r="N374" s="48">
        <v>55698.999999999993</v>
      </c>
      <c r="O374" s="41"/>
      <c r="R374" s="41"/>
      <c r="T374" s="41"/>
    </row>
    <row r="375" spans="1:20" x14ac:dyDescent="0.25">
      <c r="A375" s="47">
        <v>1</v>
      </c>
      <c r="B375" s="47">
        <v>16</v>
      </c>
      <c r="C375" s="41" t="s">
        <v>493</v>
      </c>
      <c r="D375" s="47" t="s">
        <v>494</v>
      </c>
      <c r="E375" s="47">
        <v>10100248</v>
      </c>
      <c r="F375" s="43" t="s">
        <v>495</v>
      </c>
      <c r="G375" s="46" t="s">
        <v>89</v>
      </c>
      <c r="H375" s="46" t="s">
        <v>264</v>
      </c>
      <c r="I375" s="43" t="s">
        <v>96</v>
      </c>
      <c r="J375" s="48">
        <v>78.200000000000017</v>
      </c>
      <c r="K375" s="49">
        <v>0.99999999999999978</v>
      </c>
      <c r="L375" s="48">
        <v>78.2</v>
      </c>
      <c r="M375" s="49">
        <v>260</v>
      </c>
      <c r="N375" s="48">
        <v>20332</v>
      </c>
      <c r="O375" s="41"/>
      <c r="R375" s="41"/>
      <c r="T375" s="41"/>
    </row>
    <row r="376" spans="1:20" x14ac:dyDescent="0.25">
      <c r="A376" s="47">
        <v>1</v>
      </c>
      <c r="B376" s="47">
        <v>16</v>
      </c>
      <c r="C376" s="41" t="s">
        <v>493</v>
      </c>
      <c r="D376" s="47" t="s">
        <v>494</v>
      </c>
      <c r="E376" s="47">
        <v>10100248</v>
      </c>
      <c r="F376" s="43" t="s">
        <v>495</v>
      </c>
      <c r="G376" s="46" t="s">
        <v>89</v>
      </c>
      <c r="H376" s="46" t="s">
        <v>265</v>
      </c>
      <c r="I376" s="43" t="s">
        <v>92</v>
      </c>
      <c r="J376" s="48">
        <v>2.5</v>
      </c>
      <c r="K376" s="49">
        <v>2</v>
      </c>
      <c r="L376" s="48">
        <v>5</v>
      </c>
      <c r="M376" s="49">
        <v>365</v>
      </c>
      <c r="N376" s="48">
        <v>1825</v>
      </c>
      <c r="O376" s="41"/>
      <c r="R376" s="41"/>
      <c r="T376" s="41"/>
    </row>
    <row r="377" spans="1:20" x14ac:dyDescent="0.25">
      <c r="A377" s="47">
        <v>1</v>
      </c>
      <c r="B377" s="47">
        <v>16</v>
      </c>
      <c r="C377" s="41" t="s">
        <v>493</v>
      </c>
      <c r="D377" s="47" t="s">
        <v>494</v>
      </c>
      <c r="E377" s="47">
        <v>10100248</v>
      </c>
      <c r="F377" s="43" t="s">
        <v>495</v>
      </c>
      <c r="G377" s="46" t="s">
        <v>89</v>
      </c>
      <c r="H377" s="46" t="s">
        <v>264</v>
      </c>
      <c r="I377" s="43" t="s">
        <v>93</v>
      </c>
      <c r="J377" s="48">
        <v>13</v>
      </c>
      <c r="K377" s="49">
        <v>1</v>
      </c>
      <c r="L377" s="48">
        <v>13</v>
      </c>
      <c r="M377" s="49">
        <v>260</v>
      </c>
      <c r="N377" s="48">
        <v>3380</v>
      </c>
      <c r="O377" s="41"/>
      <c r="R377" s="41"/>
      <c r="T377" s="41"/>
    </row>
    <row r="378" spans="1:20" x14ac:dyDescent="0.25">
      <c r="A378" s="47">
        <v>1</v>
      </c>
      <c r="B378" s="47">
        <v>16</v>
      </c>
      <c r="C378" s="41" t="s">
        <v>493</v>
      </c>
      <c r="D378" s="47" t="s">
        <v>494</v>
      </c>
      <c r="E378" s="47">
        <v>10101896</v>
      </c>
      <c r="F378" s="43" t="s">
        <v>496</v>
      </c>
      <c r="G378" s="46" t="s">
        <v>89</v>
      </c>
      <c r="H378" s="46" t="s">
        <v>264</v>
      </c>
      <c r="I378" s="43" t="s">
        <v>90</v>
      </c>
      <c r="J378" s="48">
        <v>52.600000000000016</v>
      </c>
      <c r="K378" s="49">
        <v>0.99999999999999989</v>
      </c>
      <c r="L378" s="48">
        <v>52.600000000000009</v>
      </c>
      <c r="M378" s="49">
        <v>260</v>
      </c>
      <c r="N378" s="48">
        <v>13676.000000000002</v>
      </c>
      <c r="O378" s="41"/>
      <c r="R378" s="41"/>
      <c r="T378" s="41"/>
    </row>
    <row r="379" spans="1:20" x14ac:dyDescent="0.25">
      <c r="A379" s="47">
        <v>1</v>
      </c>
      <c r="B379" s="47">
        <v>16</v>
      </c>
      <c r="C379" s="41" t="s">
        <v>493</v>
      </c>
      <c r="D379" s="47" t="s">
        <v>494</v>
      </c>
      <c r="E379" s="47">
        <v>10101896</v>
      </c>
      <c r="F379" s="43" t="s">
        <v>496</v>
      </c>
      <c r="G379" s="46" t="s">
        <v>89</v>
      </c>
      <c r="H379" s="46" t="s">
        <v>265</v>
      </c>
      <c r="I379" s="43" t="s">
        <v>91</v>
      </c>
      <c r="J379" s="48">
        <v>2.6999999999999997</v>
      </c>
      <c r="K379" s="49">
        <v>2.0000000000000004</v>
      </c>
      <c r="L379" s="48">
        <v>5.4000000000000012</v>
      </c>
      <c r="M379" s="49">
        <v>260</v>
      </c>
      <c r="N379" s="48">
        <v>1404.0000000000002</v>
      </c>
      <c r="O379" s="41"/>
      <c r="R379" s="41"/>
      <c r="T379" s="41"/>
    </row>
    <row r="380" spans="1:20" x14ac:dyDescent="0.25">
      <c r="A380" s="47">
        <v>1</v>
      </c>
      <c r="B380" s="47">
        <v>16</v>
      </c>
      <c r="C380" s="41" t="s">
        <v>493</v>
      </c>
      <c r="D380" s="47" t="s">
        <v>494</v>
      </c>
      <c r="E380" s="47">
        <v>10101896</v>
      </c>
      <c r="F380" s="43" t="s">
        <v>496</v>
      </c>
      <c r="G380" s="46" t="s">
        <v>89</v>
      </c>
      <c r="H380" s="46" t="s">
        <v>265</v>
      </c>
      <c r="I380" s="43" t="s">
        <v>92</v>
      </c>
      <c r="J380" s="48">
        <v>4.1000000000000005</v>
      </c>
      <c r="K380" s="49">
        <v>1.9999999999999996</v>
      </c>
      <c r="L380" s="48">
        <v>8.1999999999999993</v>
      </c>
      <c r="M380" s="49">
        <v>365</v>
      </c>
      <c r="N380" s="48">
        <v>2992.9999999999995</v>
      </c>
      <c r="O380" s="41"/>
      <c r="R380" s="41"/>
      <c r="T380" s="41"/>
    </row>
    <row r="381" spans="1:20" x14ac:dyDescent="0.25">
      <c r="A381" s="47">
        <v>1</v>
      </c>
      <c r="B381" s="47">
        <v>16</v>
      </c>
      <c r="C381" s="41" t="s">
        <v>493</v>
      </c>
      <c r="D381" s="47" t="s">
        <v>494</v>
      </c>
      <c r="E381" s="47">
        <v>10101896</v>
      </c>
      <c r="F381" s="43" t="s">
        <v>496</v>
      </c>
      <c r="G381" s="46" t="s">
        <v>89</v>
      </c>
      <c r="H381" s="46" t="s">
        <v>264</v>
      </c>
      <c r="I381" s="43" t="s">
        <v>93</v>
      </c>
      <c r="J381" s="48">
        <v>6.5</v>
      </c>
      <c r="K381" s="49">
        <v>1</v>
      </c>
      <c r="L381" s="48">
        <v>6.5</v>
      </c>
      <c r="M381" s="49">
        <v>260</v>
      </c>
      <c r="N381" s="48">
        <v>1690</v>
      </c>
      <c r="O381" s="41"/>
      <c r="R381" s="41"/>
      <c r="T381" s="41"/>
    </row>
    <row r="382" spans="1:20" x14ac:dyDescent="0.25">
      <c r="A382" s="47">
        <v>1</v>
      </c>
      <c r="B382" s="47">
        <v>16</v>
      </c>
      <c r="C382" s="41" t="s">
        <v>493</v>
      </c>
      <c r="D382" s="47" t="s">
        <v>494</v>
      </c>
      <c r="E382" s="47">
        <v>10101896</v>
      </c>
      <c r="F382" s="43" t="s">
        <v>496</v>
      </c>
      <c r="G382" s="46" t="s">
        <v>95</v>
      </c>
      <c r="H382" s="46" t="s">
        <v>265</v>
      </c>
      <c r="I382" s="43" t="s">
        <v>97</v>
      </c>
      <c r="J382" s="48">
        <v>14.800000000000002</v>
      </c>
      <c r="K382" s="49">
        <v>1</v>
      </c>
      <c r="L382" s="48">
        <v>14.800000000000002</v>
      </c>
      <c r="M382" s="49">
        <v>260</v>
      </c>
      <c r="N382" s="48">
        <v>3848.0000000000005</v>
      </c>
      <c r="O382" s="41"/>
      <c r="R382" s="41"/>
      <c r="T382" s="41"/>
    </row>
    <row r="383" spans="1:20" x14ac:dyDescent="0.25">
      <c r="A383" s="47">
        <v>1</v>
      </c>
      <c r="B383" s="47">
        <v>16</v>
      </c>
      <c r="C383" s="41" t="s">
        <v>493</v>
      </c>
      <c r="D383" s="47" t="s">
        <v>494</v>
      </c>
      <c r="E383" s="47">
        <v>10100986</v>
      </c>
      <c r="F383" s="43" t="s">
        <v>497</v>
      </c>
      <c r="G383" s="46" t="s">
        <v>89</v>
      </c>
      <c r="H383" s="46" t="s">
        <v>264</v>
      </c>
      <c r="I383" s="43" t="s">
        <v>90</v>
      </c>
      <c r="J383" s="48">
        <v>147</v>
      </c>
      <c r="K383" s="49">
        <v>1</v>
      </c>
      <c r="L383" s="48">
        <v>147</v>
      </c>
      <c r="M383" s="49">
        <v>260</v>
      </c>
      <c r="N383" s="48">
        <v>38220</v>
      </c>
      <c r="O383" s="41"/>
      <c r="R383" s="41"/>
      <c r="T383" s="41"/>
    </row>
    <row r="384" spans="1:20" x14ac:dyDescent="0.25">
      <c r="A384" s="47">
        <v>1</v>
      </c>
      <c r="B384" s="47">
        <v>16</v>
      </c>
      <c r="C384" s="41" t="s">
        <v>493</v>
      </c>
      <c r="D384" s="47" t="s">
        <v>494</v>
      </c>
      <c r="E384" s="47">
        <v>10100986</v>
      </c>
      <c r="F384" s="43" t="s">
        <v>497</v>
      </c>
      <c r="G384" s="46" t="s">
        <v>89</v>
      </c>
      <c r="H384" s="46" t="s">
        <v>265</v>
      </c>
      <c r="I384" s="43" t="s">
        <v>91</v>
      </c>
      <c r="J384" s="48">
        <v>21.5</v>
      </c>
      <c r="K384" s="49">
        <v>2</v>
      </c>
      <c r="L384" s="48">
        <v>43</v>
      </c>
      <c r="M384" s="49">
        <v>260</v>
      </c>
      <c r="N384" s="48">
        <v>11180</v>
      </c>
      <c r="O384" s="41"/>
      <c r="R384" s="41"/>
      <c r="T384" s="41"/>
    </row>
    <row r="385" spans="1:20" x14ac:dyDescent="0.25">
      <c r="A385" s="47">
        <v>1</v>
      </c>
      <c r="B385" s="47">
        <v>16</v>
      </c>
      <c r="C385" s="41" t="s">
        <v>493</v>
      </c>
      <c r="D385" s="47" t="s">
        <v>494</v>
      </c>
      <c r="E385" s="47">
        <v>10100986</v>
      </c>
      <c r="F385" s="43" t="s">
        <v>497</v>
      </c>
      <c r="G385" s="46" t="s">
        <v>89</v>
      </c>
      <c r="H385" s="46" t="s">
        <v>265</v>
      </c>
      <c r="I385" s="43" t="s">
        <v>92</v>
      </c>
      <c r="J385" s="48">
        <v>8</v>
      </c>
      <c r="K385" s="49">
        <v>2</v>
      </c>
      <c r="L385" s="48">
        <v>16</v>
      </c>
      <c r="M385" s="49">
        <v>260</v>
      </c>
      <c r="N385" s="48">
        <v>4160</v>
      </c>
      <c r="O385" s="41"/>
      <c r="R385" s="41"/>
      <c r="T385" s="41"/>
    </row>
    <row r="386" spans="1:20" x14ac:dyDescent="0.25">
      <c r="A386" s="47">
        <v>1</v>
      </c>
      <c r="B386" s="47">
        <v>16</v>
      </c>
      <c r="C386" s="41" t="s">
        <v>493</v>
      </c>
      <c r="D386" s="47" t="s">
        <v>494</v>
      </c>
      <c r="E386" s="47">
        <v>10100986</v>
      </c>
      <c r="F386" s="43" t="s">
        <v>497</v>
      </c>
      <c r="G386" s="46" t="s">
        <v>89</v>
      </c>
      <c r="H386" s="46" t="s">
        <v>264</v>
      </c>
      <c r="I386" s="43" t="s">
        <v>93</v>
      </c>
      <c r="J386" s="48">
        <v>44</v>
      </c>
      <c r="K386" s="49">
        <v>1</v>
      </c>
      <c r="L386" s="48">
        <v>44</v>
      </c>
      <c r="M386" s="49">
        <v>260</v>
      </c>
      <c r="N386" s="48">
        <v>11440</v>
      </c>
      <c r="O386" s="41"/>
      <c r="R386" s="41"/>
      <c r="T386" s="41"/>
    </row>
    <row r="387" spans="1:20" x14ac:dyDescent="0.25">
      <c r="A387" s="47">
        <v>1</v>
      </c>
      <c r="B387" s="47">
        <v>16</v>
      </c>
      <c r="C387" s="41" t="s">
        <v>493</v>
      </c>
      <c r="D387" s="47" t="s">
        <v>494</v>
      </c>
      <c r="E387" s="47">
        <v>10100986</v>
      </c>
      <c r="F387" s="43" t="s">
        <v>497</v>
      </c>
      <c r="G387" s="46" t="s">
        <v>95</v>
      </c>
      <c r="H387" s="46" t="s">
        <v>265</v>
      </c>
      <c r="I387" s="43" t="s">
        <v>97</v>
      </c>
      <c r="J387" s="48">
        <v>9</v>
      </c>
      <c r="K387" s="49">
        <v>2</v>
      </c>
      <c r="L387" s="48">
        <v>18</v>
      </c>
      <c r="M387" s="49">
        <v>260</v>
      </c>
      <c r="N387" s="48">
        <v>4680</v>
      </c>
      <c r="O387" s="41"/>
      <c r="R387" s="41"/>
      <c r="T387" s="41"/>
    </row>
    <row r="388" spans="1:20" x14ac:dyDescent="0.25">
      <c r="A388" s="47">
        <v>1</v>
      </c>
      <c r="B388" s="47">
        <v>16</v>
      </c>
      <c r="C388" s="41" t="s">
        <v>493</v>
      </c>
      <c r="D388" s="47" t="s">
        <v>494</v>
      </c>
      <c r="E388" s="47">
        <v>10100986</v>
      </c>
      <c r="F388" s="43" t="s">
        <v>497</v>
      </c>
      <c r="G388" s="46" t="s">
        <v>95</v>
      </c>
      <c r="H388" s="46" t="s">
        <v>264</v>
      </c>
      <c r="I388" s="43" t="s">
        <v>96</v>
      </c>
      <c r="J388" s="48">
        <v>16</v>
      </c>
      <c r="K388" s="49">
        <v>2</v>
      </c>
      <c r="L388" s="48">
        <v>32</v>
      </c>
      <c r="M388" s="49">
        <v>260</v>
      </c>
      <c r="N388" s="48">
        <v>8320</v>
      </c>
      <c r="O388" s="41"/>
      <c r="R388" s="41"/>
      <c r="T388" s="41"/>
    </row>
    <row r="389" spans="1:20" x14ac:dyDescent="0.25">
      <c r="A389" s="47">
        <v>1</v>
      </c>
      <c r="B389" s="47">
        <v>16</v>
      </c>
      <c r="C389" s="41" t="s">
        <v>493</v>
      </c>
      <c r="D389" s="47" t="s">
        <v>494</v>
      </c>
      <c r="E389" s="47">
        <v>10100250</v>
      </c>
      <c r="F389" s="43" t="s">
        <v>498</v>
      </c>
      <c r="G389" s="46" t="s">
        <v>89</v>
      </c>
      <c r="H389" s="46" t="s">
        <v>264</v>
      </c>
      <c r="I389" s="43" t="s">
        <v>90</v>
      </c>
      <c r="J389" s="48">
        <v>33.199999999999996</v>
      </c>
      <c r="K389" s="49">
        <v>1.0000000000000002</v>
      </c>
      <c r="L389" s="48">
        <v>33.200000000000003</v>
      </c>
      <c r="M389" s="49">
        <v>260</v>
      </c>
      <c r="N389" s="48">
        <v>8632</v>
      </c>
      <c r="O389" s="41"/>
      <c r="R389" s="41"/>
      <c r="T389" s="41"/>
    </row>
    <row r="390" spans="1:20" x14ac:dyDescent="0.25">
      <c r="A390" s="47">
        <v>1</v>
      </c>
      <c r="B390" s="47">
        <v>16</v>
      </c>
      <c r="C390" s="41" t="s">
        <v>493</v>
      </c>
      <c r="D390" s="47" t="s">
        <v>494</v>
      </c>
      <c r="E390" s="47">
        <v>10100250</v>
      </c>
      <c r="F390" s="43" t="s">
        <v>498</v>
      </c>
      <c r="G390" s="46" t="s">
        <v>95</v>
      </c>
      <c r="H390" s="46" t="s">
        <v>265</v>
      </c>
      <c r="I390" s="43" t="s">
        <v>97</v>
      </c>
      <c r="J390" s="48">
        <v>20</v>
      </c>
      <c r="K390" s="49">
        <v>1</v>
      </c>
      <c r="L390" s="48">
        <v>20</v>
      </c>
      <c r="M390" s="49">
        <v>260</v>
      </c>
      <c r="N390" s="48">
        <v>5200</v>
      </c>
      <c r="O390" s="41"/>
      <c r="R390" s="41"/>
      <c r="T390" s="41"/>
    </row>
    <row r="391" spans="1:20" x14ac:dyDescent="0.25">
      <c r="A391" s="47">
        <v>1</v>
      </c>
      <c r="B391" s="47">
        <v>16</v>
      </c>
      <c r="C391" s="41" t="s">
        <v>493</v>
      </c>
      <c r="D391" s="47" t="s">
        <v>494</v>
      </c>
      <c r="E391" s="47">
        <v>10100250</v>
      </c>
      <c r="F391" s="43" t="s">
        <v>498</v>
      </c>
      <c r="G391" s="46" t="s">
        <v>95</v>
      </c>
      <c r="H391" s="46" t="s">
        <v>265</v>
      </c>
      <c r="I391" s="43" t="s">
        <v>92</v>
      </c>
      <c r="J391" s="48">
        <v>4</v>
      </c>
      <c r="K391" s="49">
        <v>2</v>
      </c>
      <c r="L391" s="48">
        <v>8</v>
      </c>
      <c r="M391" s="49">
        <v>260</v>
      </c>
      <c r="N391" s="48">
        <v>2080</v>
      </c>
      <c r="O391" s="41"/>
      <c r="R391" s="41"/>
      <c r="T391" s="41"/>
    </row>
    <row r="392" spans="1:20" x14ac:dyDescent="0.25">
      <c r="A392" s="47">
        <v>1</v>
      </c>
      <c r="B392" s="47">
        <v>16</v>
      </c>
      <c r="C392" s="41" t="s">
        <v>493</v>
      </c>
      <c r="D392" s="47" t="s">
        <v>494</v>
      </c>
      <c r="E392" s="47">
        <v>10100258</v>
      </c>
      <c r="F392" s="43" t="s">
        <v>499</v>
      </c>
      <c r="G392" s="46" t="s">
        <v>89</v>
      </c>
      <c r="H392" s="46" t="s">
        <v>264</v>
      </c>
      <c r="I392" s="43" t="s">
        <v>90</v>
      </c>
      <c r="J392" s="48">
        <v>25</v>
      </c>
      <c r="K392" s="49">
        <v>1</v>
      </c>
      <c r="L392" s="48">
        <v>25</v>
      </c>
      <c r="M392" s="49">
        <v>260</v>
      </c>
      <c r="N392" s="48">
        <v>6500</v>
      </c>
      <c r="O392" s="41"/>
      <c r="R392" s="41"/>
      <c r="T392" s="41"/>
    </row>
    <row r="393" spans="1:20" x14ac:dyDescent="0.25">
      <c r="A393" s="47">
        <v>1</v>
      </c>
      <c r="B393" s="47">
        <v>16</v>
      </c>
      <c r="C393" s="41" t="s">
        <v>493</v>
      </c>
      <c r="D393" s="47" t="s">
        <v>494</v>
      </c>
      <c r="E393" s="47">
        <v>10100258</v>
      </c>
      <c r="F393" s="43" t="s">
        <v>499</v>
      </c>
      <c r="G393" s="46" t="s">
        <v>89</v>
      </c>
      <c r="H393" s="46" t="s">
        <v>264</v>
      </c>
      <c r="I393" s="43" t="s">
        <v>93</v>
      </c>
      <c r="J393" s="48">
        <v>45</v>
      </c>
      <c r="K393" s="49">
        <v>1</v>
      </c>
      <c r="L393" s="48">
        <v>45</v>
      </c>
      <c r="M393" s="49">
        <v>260</v>
      </c>
      <c r="N393" s="48">
        <v>11700</v>
      </c>
      <c r="O393" s="41"/>
      <c r="R393" s="41"/>
      <c r="T393" s="41"/>
    </row>
    <row r="394" spans="1:20" x14ac:dyDescent="0.25">
      <c r="A394" s="47">
        <v>1</v>
      </c>
      <c r="B394" s="47">
        <v>16</v>
      </c>
      <c r="C394" s="41" t="s">
        <v>493</v>
      </c>
      <c r="D394" s="47" t="s">
        <v>494</v>
      </c>
      <c r="E394" s="47">
        <v>10100258</v>
      </c>
      <c r="F394" s="43" t="s">
        <v>499</v>
      </c>
      <c r="G394" s="46" t="s">
        <v>95</v>
      </c>
      <c r="H394" s="46" t="s">
        <v>265</v>
      </c>
      <c r="I394" s="43" t="s">
        <v>97</v>
      </c>
      <c r="J394" s="48">
        <v>15</v>
      </c>
      <c r="K394" s="49">
        <v>2</v>
      </c>
      <c r="L394" s="48">
        <v>30</v>
      </c>
      <c r="M394" s="49">
        <v>365</v>
      </c>
      <c r="N394" s="48">
        <v>10950</v>
      </c>
      <c r="O394" s="41"/>
      <c r="R394" s="41"/>
      <c r="T394" s="41"/>
    </row>
    <row r="395" spans="1:20" x14ac:dyDescent="0.25">
      <c r="A395" s="47">
        <v>1</v>
      </c>
      <c r="B395" s="47">
        <v>16</v>
      </c>
      <c r="C395" s="41" t="s">
        <v>493</v>
      </c>
      <c r="D395" s="47" t="s">
        <v>494</v>
      </c>
      <c r="E395" s="47">
        <v>10100258</v>
      </c>
      <c r="F395" s="43" t="s">
        <v>499</v>
      </c>
      <c r="G395" s="46" t="s">
        <v>95</v>
      </c>
      <c r="H395" s="46" t="s">
        <v>265</v>
      </c>
      <c r="I395" s="43" t="s">
        <v>92</v>
      </c>
      <c r="J395" s="48">
        <v>4</v>
      </c>
      <c r="K395" s="49">
        <v>2</v>
      </c>
      <c r="L395" s="48">
        <v>8</v>
      </c>
      <c r="M395" s="49">
        <v>365</v>
      </c>
      <c r="N395" s="48">
        <v>2920</v>
      </c>
      <c r="O395" s="41"/>
      <c r="R395" s="41"/>
      <c r="T395" s="41"/>
    </row>
    <row r="396" spans="1:20" x14ac:dyDescent="0.25">
      <c r="A396" s="47">
        <v>1</v>
      </c>
      <c r="B396" s="47">
        <v>16</v>
      </c>
      <c r="C396" s="41" t="s">
        <v>493</v>
      </c>
      <c r="D396" s="47" t="s">
        <v>494</v>
      </c>
      <c r="E396" s="47">
        <v>10101340</v>
      </c>
      <c r="F396" s="43" t="s">
        <v>500</v>
      </c>
      <c r="G396" s="46" t="s">
        <v>89</v>
      </c>
      <c r="H396" s="46" t="s">
        <v>264</v>
      </c>
      <c r="I396" s="43" t="s">
        <v>90</v>
      </c>
      <c r="J396" s="48">
        <v>45</v>
      </c>
      <c r="K396" s="49">
        <v>1</v>
      </c>
      <c r="L396" s="48">
        <v>45</v>
      </c>
      <c r="M396" s="49">
        <v>365</v>
      </c>
      <c r="N396" s="48">
        <v>16425</v>
      </c>
      <c r="O396" s="41"/>
      <c r="R396" s="41"/>
      <c r="T396" s="41"/>
    </row>
    <row r="397" spans="1:20" x14ac:dyDescent="0.25">
      <c r="A397" s="47">
        <v>1</v>
      </c>
      <c r="B397" s="47">
        <v>16</v>
      </c>
      <c r="C397" s="41" t="s">
        <v>493</v>
      </c>
      <c r="D397" s="47" t="s">
        <v>494</v>
      </c>
      <c r="E397" s="47">
        <v>10101340</v>
      </c>
      <c r="F397" s="43" t="s">
        <v>500</v>
      </c>
      <c r="G397" s="46" t="s">
        <v>89</v>
      </c>
      <c r="H397" s="46" t="s">
        <v>265</v>
      </c>
      <c r="I397" s="43" t="s">
        <v>91</v>
      </c>
      <c r="J397" s="48">
        <v>5</v>
      </c>
      <c r="K397" s="49">
        <v>2</v>
      </c>
      <c r="L397" s="48">
        <v>10</v>
      </c>
      <c r="M397" s="49">
        <v>365</v>
      </c>
      <c r="N397" s="48">
        <v>3650</v>
      </c>
      <c r="O397" s="41"/>
      <c r="R397" s="41"/>
      <c r="T397" s="41"/>
    </row>
    <row r="398" spans="1:20" x14ac:dyDescent="0.25">
      <c r="A398" s="47">
        <v>1</v>
      </c>
      <c r="B398" s="47">
        <v>16</v>
      </c>
      <c r="C398" s="41" t="s">
        <v>493</v>
      </c>
      <c r="D398" s="47" t="s">
        <v>494</v>
      </c>
      <c r="E398" s="47">
        <v>10101340</v>
      </c>
      <c r="F398" s="43" t="s">
        <v>500</v>
      </c>
      <c r="G398" s="46" t="s">
        <v>89</v>
      </c>
      <c r="H398" s="46" t="s">
        <v>265</v>
      </c>
      <c r="I398" s="43" t="s">
        <v>92</v>
      </c>
      <c r="J398" s="48">
        <v>4</v>
      </c>
      <c r="K398" s="49">
        <v>2</v>
      </c>
      <c r="L398" s="48">
        <v>8</v>
      </c>
      <c r="M398" s="49">
        <v>365</v>
      </c>
      <c r="N398" s="48">
        <v>2920</v>
      </c>
      <c r="O398" s="41"/>
      <c r="R398" s="41"/>
      <c r="T398" s="41"/>
    </row>
    <row r="399" spans="1:20" x14ac:dyDescent="0.25">
      <c r="A399" s="47">
        <v>1</v>
      </c>
      <c r="B399" s="47">
        <v>16</v>
      </c>
      <c r="C399" s="41" t="s">
        <v>493</v>
      </c>
      <c r="D399" s="47" t="s">
        <v>494</v>
      </c>
      <c r="E399" s="47">
        <v>10101340</v>
      </c>
      <c r="F399" s="43" t="s">
        <v>500</v>
      </c>
      <c r="G399" s="46" t="s">
        <v>89</v>
      </c>
      <c r="H399" s="46" t="s">
        <v>264</v>
      </c>
      <c r="I399" s="43" t="s">
        <v>93</v>
      </c>
      <c r="J399" s="48">
        <v>20</v>
      </c>
      <c r="K399" s="49">
        <v>1</v>
      </c>
      <c r="L399" s="48">
        <v>20</v>
      </c>
      <c r="M399" s="49">
        <v>365</v>
      </c>
      <c r="N399" s="48">
        <v>7300</v>
      </c>
      <c r="O399" s="41"/>
      <c r="R399" s="41"/>
      <c r="T399" s="41"/>
    </row>
    <row r="400" spans="1:20" x14ac:dyDescent="0.25">
      <c r="A400" s="47">
        <v>1</v>
      </c>
      <c r="B400" s="47">
        <v>16</v>
      </c>
      <c r="C400" s="41" t="s">
        <v>493</v>
      </c>
      <c r="D400" s="47" t="s">
        <v>494</v>
      </c>
      <c r="E400" s="47">
        <v>10101340</v>
      </c>
      <c r="F400" s="43" t="s">
        <v>500</v>
      </c>
      <c r="G400" s="46" t="s">
        <v>95</v>
      </c>
      <c r="H400" s="46" t="s">
        <v>265</v>
      </c>
      <c r="I400" s="43" t="s">
        <v>97</v>
      </c>
      <c r="J400" s="48">
        <v>7</v>
      </c>
      <c r="K400" s="49">
        <v>2</v>
      </c>
      <c r="L400" s="48">
        <v>14</v>
      </c>
      <c r="M400" s="49">
        <v>365</v>
      </c>
      <c r="N400" s="48">
        <v>5110</v>
      </c>
      <c r="O400" s="41"/>
      <c r="R400" s="41"/>
      <c r="T400" s="41"/>
    </row>
    <row r="401" spans="1:20" x14ac:dyDescent="0.25">
      <c r="A401" s="47">
        <v>1</v>
      </c>
      <c r="B401" s="47">
        <v>16</v>
      </c>
      <c r="C401" s="41" t="s">
        <v>493</v>
      </c>
      <c r="D401" s="47" t="s">
        <v>494</v>
      </c>
      <c r="E401" s="47">
        <v>10100263</v>
      </c>
      <c r="F401" s="43" t="s">
        <v>132</v>
      </c>
      <c r="G401" s="46" t="s">
        <v>89</v>
      </c>
      <c r="H401" s="46" t="s">
        <v>264</v>
      </c>
      <c r="I401" s="43" t="s">
        <v>90</v>
      </c>
      <c r="J401" s="48">
        <v>10</v>
      </c>
      <c r="K401" s="49">
        <v>1</v>
      </c>
      <c r="L401" s="48">
        <v>10</v>
      </c>
      <c r="M401" s="49">
        <v>365</v>
      </c>
      <c r="N401" s="48">
        <v>3650</v>
      </c>
      <c r="O401" s="41"/>
      <c r="R401" s="41"/>
      <c r="T401" s="41"/>
    </row>
    <row r="402" spans="1:20" x14ac:dyDescent="0.25">
      <c r="A402" s="47">
        <v>1</v>
      </c>
      <c r="B402" s="47">
        <v>16</v>
      </c>
      <c r="C402" s="41" t="s">
        <v>493</v>
      </c>
      <c r="D402" s="47" t="s">
        <v>494</v>
      </c>
      <c r="E402" s="47">
        <v>10100263</v>
      </c>
      <c r="F402" s="43" t="s">
        <v>132</v>
      </c>
      <c r="G402" s="46" t="s">
        <v>95</v>
      </c>
      <c r="H402" s="46" t="s">
        <v>264</v>
      </c>
      <c r="I402" s="43" t="s">
        <v>96</v>
      </c>
      <c r="J402" s="48">
        <v>30</v>
      </c>
      <c r="K402" s="49">
        <v>1</v>
      </c>
      <c r="L402" s="48">
        <v>30</v>
      </c>
      <c r="M402" s="49">
        <v>365</v>
      </c>
      <c r="N402" s="48">
        <v>10950</v>
      </c>
      <c r="O402" s="41"/>
      <c r="R402" s="41"/>
      <c r="T402" s="41"/>
    </row>
    <row r="403" spans="1:20" x14ac:dyDescent="0.25">
      <c r="A403" s="47">
        <v>1</v>
      </c>
      <c r="B403" s="47">
        <v>18</v>
      </c>
      <c r="C403" s="41" t="s">
        <v>501</v>
      </c>
      <c r="D403" s="47" t="s">
        <v>133</v>
      </c>
      <c r="E403" s="47">
        <v>10101447</v>
      </c>
      <c r="F403" s="43" t="s">
        <v>502</v>
      </c>
      <c r="G403" s="46" t="s">
        <v>89</v>
      </c>
      <c r="H403" s="46" t="s">
        <v>264</v>
      </c>
      <c r="I403" s="43" t="s">
        <v>90</v>
      </c>
      <c r="J403" s="48">
        <v>32</v>
      </c>
      <c r="K403" s="49">
        <v>1</v>
      </c>
      <c r="L403" s="48">
        <v>32</v>
      </c>
      <c r="M403" s="49">
        <v>260</v>
      </c>
      <c r="N403" s="48">
        <v>8320</v>
      </c>
      <c r="O403" s="41"/>
      <c r="R403" s="41"/>
      <c r="T403" s="41"/>
    </row>
    <row r="404" spans="1:20" x14ac:dyDescent="0.25">
      <c r="A404" s="47">
        <v>1</v>
      </c>
      <c r="B404" s="47">
        <v>18</v>
      </c>
      <c r="C404" s="41" t="s">
        <v>501</v>
      </c>
      <c r="D404" s="47" t="s">
        <v>133</v>
      </c>
      <c r="E404" s="47">
        <v>10101447</v>
      </c>
      <c r="F404" s="43" t="s">
        <v>502</v>
      </c>
      <c r="G404" s="46" t="s">
        <v>89</v>
      </c>
      <c r="H404" s="46" t="s">
        <v>265</v>
      </c>
      <c r="I404" s="43" t="s">
        <v>91</v>
      </c>
      <c r="J404" s="48">
        <v>33.899999999999991</v>
      </c>
      <c r="K404" s="49">
        <v>1.0000000000000002</v>
      </c>
      <c r="L404" s="48">
        <v>33.9</v>
      </c>
      <c r="M404" s="49">
        <v>260</v>
      </c>
      <c r="N404" s="48">
        <v>8814</v>
      </c>
      <c r="O404" s="41"/>
      <c r="R404" s="41"/>
      <c r="T404" s="41"/>
    </row>
    <row r="405" spans="1:20" x14ac:dyDescent="0.25">
      <c r="A405" s="47">
        <v>1</v>
      </c>
      <c r="B405" s="47">
        <v>18</v>
      </c>
      <c r="C405" s="41" t="s">
        <v>501</v>
      </c>
      <c r="D405" s="47" t="s">
        <v>133</v>
      </c>
      <c r="E405" s="47">
        <v>10101447</v>
      </c>
      <c r="F405" s="43" t="s">
        <v>502</v>
      </c>
      <c r="G405" s="46" t="s">
        <v>89</v>
      </c>
      <c r="H405" s="46" t="s">
        <v>265</v>
      </c>
      <c r="I405" s="43" t="s">
        <v>92</v>
      </c>
      <c r="J405" s="48">
        <v>7.5999999999999988</v>
      </c>
      <c r="K405" s="49">
        <v>1</v>
      </c>
      <c r="L405" s="48">
        <v>7.5999999999999988</v>
      </c>
      <c r="M405" s="49">
        <v>260</v>
      </c>
      <c r="N405" s="48">
        <v>1975.9999999999998</v>
      </c>
      <c r="O405" s="41"/>
      <c r="R405" s="41"/>
      <c r="T405" s="41"/>
    </row>
    <row r="406" spans="1:20" x14ac:dyDescent="0.25">
      <c r="A406" s="47">
        <v>1</v>
      </c>
      <c r="B406" s="47">
        <v>18</v>
      </c>
      <c r="C406" s="41" t="s">
        <v>501</v>
      </c>
      <c r="D406" s="47" t="s">
        <v>133</v>
      </c>
      <c r="E406" s="47">
        <v>10101447</v>
      </c>
      <c r="F406" s="43" t="s">
        <v>502</v>
      </c>
      <c r="G406" s="46" t="s">
        <v>89</v>
      </c>
      <c r="H406" s="46" t="s">
        <v>264</v>
      </c>
      <c r="I406" s="43" t="s">
        <v>93</v>
      </c>
      <c r="J406" s="48">
        <v>182.70000000000002</v>
      </c>
      <c r="K406" s="49">
        <v>0.99999999999999967</v>
      </c>
      <c r="L406" s="48">
        <v>182.69999999999996</v>
      </c>
      <c r="M406" s="49">
        <v>260</v>
      </c>
      <c r="N406" s="48">
        <v>47501.999999999993</v>
      </c>
      <c r="O406" s="41"/>
      <c r="R406" s="41"/>
      <c r="T406" s="41"/>
    </row>
    <row r="407" spans="1:20" x14ac:dyDescent="0.25">
      <c r="A407" s="47">
        <v>1</v>
      </c>
      <c r="B407" s="47">
        <v>18</v>
      </c>
      <c r="C407" s="41" t="s">
        <v>501</v>
      </c>
      <c r="D407" s="47" t="s">
        <v>133</v>
      </c>
      <c r="E407" s="47">
        <v>10100203</v>
      </c>
      <c r="F407" s="43" t="s">
        <v>503</v>
      </c>
      <c r="G407" s="46" t="s">
        <v>89</v>
      </c>
      <c r="H407" s="46" t="s">
        <v>264</v>
      </c>
      <c r="I407" s="43" t="s">
        <v>90</v>
      </c>
      <c r="J407" s="48">
        <v>326.5</v>
      </c>
      <c r="K407" s="49">
        <v>1</v>
      </c>
      <c r="L407" s="48">
        <v>326.5</v>
      </c>
      <c r="M407" s="49">
        <v>260</v>
      </c>
      <c r="N407" s="48">
        <v>84890</v>
      </c>
      <c r="O407" s="41"/>
      <c r="R407" s="41"/>
      <c r="T407" s="41"/>
    </row>
    <row r="408" spans="1:20" x14ac:dyDescent="0.25">
      <c r="A408" s="47">
        <v>1</v>
      </c>
      <c r="B408" s="47">
        <v>18</v>
      </c>
      <c r="C408" s="41" t="s">
        <v>501</v>
      </c>
      <c r="D408" s="47" t="s">
        <v>133</v>
      </c>
      <c r="E408" s="47">
        <v>10100203</v>
      </c>
      <c r="F408" s="43" t="s">
        <v>503</v>
      </c>
      <c r="G408" s="46" t="s">
        <v>89</v>
      </c>
      <c r="H408" s="46" t="s">
        <v>264</v>
      </c>
      <c r="I408" s="43" t="s">
        <v>93</v>
      </c>
      <c r="J408" s="48">
        <v>133.5</v>
      </c>
      <c r="K408" s="49">
        <v>1</v>
      </c>
      <c r="L408" s="48">
        <v>133.5</v>
      </c>
      <c r="M408" s="49">
        <v>260</v>
      </c>
      <c r="N408" s="48">
        <v>34710</v>
      </c>
      <c r="O408" s="41"/>
      <c r="R408" s="41"/>
      <c r="T408" s="41"/>
    </row>
    <row r="409" spans="1:20" x14ac:dyDescent="0.25">
      <c r="A409" s="47">
        <v>1</v>
      </c>
      <c r="B409" s="47">
        <v>18</v>
      </c>
      <c r="C409" s="41" t="s">
        <v>501</v>
      </c>
      <c r="D409" s="47" t="s">
        <v>133</v>
      </c>
      <c r="E409" s="47">
        <v>10100202</v>
      </c>
      <c r="F409" s="43" t="s">
        <v>504</v>
      </c>
      <c r="G409" s="46" t="s">
        <v>89</v>
      </c>
      <c r="H409" s="46" t="s">
        <v>264</v>
      </c>
      <c r="I409" s="43" t="s">
        <v>90</v>
      </c>
      <c r="J409" s="48">
        <v>69</v>
      </c>
      <c r="K409" s="49">
        <v>1</v>
      </c>
      <c r="L409" s="48">
        <v>69</v>
      </c>
      <c r="M409" s="49">
        <v>260</v>
      </c>
      <c r="N409" s="48">
        <v>17940</v>
      </c>
      <c r="O409" s="41"/>
      <c r="R409" s="41"/>
      <c r="T409" s="41"/>
    </row>
    <row r="410" spans="1:20" x14ac:dyDescent="0.25">
      <c r="A410" s="47">
        <v>1</v>
      </c>
      <c r="B410" s="47">
        <v>18</v>
      </c>
      <c r="C410" s="41" t="s">
        <v>501</v>
      </c>
      <c r="D410" s="47" t="s">
        <v>133</v>
      </c>
      <c r="E410" s="47">
        <v>10100202</v>
      </c>
      <c r="F410" s="43" t="s">
        <v>134</v>
      </c>
      <c r="G410" s="46" t="s">
        <v>89</v>
      </c>
      <c r="H410" s="46" t="s">
        <v>265</v>
      </c>
      <c r="I410" s="43" t="s">
        <v>91</v>
      </c>
      <c r="J410" s="48">
        <v>44</v>
      </c>
      <c r="K410" s="49">
        <v>1</v>
      </c>
      <c r="L410" s="48">
        <v>44</v>
      </c>
      <c r="M410" s="49">
        <v>260</v>
      </c>
      <c r="N410" s="48">
        <v>11440</v>
      </c>
      <c r="O410" s="41"/>
      <c r="R410" s="41"/>
      <c r="T410" s="41"/>
    </row>
    <row r="411" spans="1:20" x14ac:dyDescent="0.25">
      <c r="A411" s="47">
        <v>1</v>
      </c>
      <c r="B411" s="47">
        <v>18</v>
      </c>
      <c r="C411" s="41" t="s">
        <v>501</v>
      </c>
      <c r="D411" s="47" t="s">
        <v>133</v>
      </c>
      <c r="E411" s="47">
        <v>10100202</v>
      </c>
      <c r="F411" s="43" t="s">
        <v>134</v>
      </c>
      <c r="G411" s="46" t="s">
        <v>89</v>
      </c>
      <c r="H411" s="46" t="s">
        <v>265</v>
      </c>
      <c r="I411" s="43" t="s">
        <v>92</v>
      </c>
      <c r="J411" s="48">
        <v>5.4200000000000008</v>
      </c>
      <c r="K411" s="49">
        <v>0.99999999999999989</v>
      </c>
      <c r="L411" s="48">
        <v>5.42</v>
      </c>
      <c r="M411" s="49">
        <v>260</v>
      </c>
      <c r="N411" s="48">
        <v>1409.2</v>
      </c>
      <c r="O411" s="41"/>
      <c r="R411" s="41"/>
      <c r="T411" s="41"/>
    </row>
    <row r="412" spans="1:20" x14ac:dyDescent="0.25">
      <c r="A412" s="47">
        <v>1</v>
      </c>
      <c r="B412" s="47">
        <v>18</v>
      </c>
      <c r="C412" s="41" t="s">
        <v>501</v>
      </c>
      <c r="D412" s="47" t="s">
        <v>133</v>
      </c>
      <c r="E412" s="47">
        <v>10100202</v>
      </c>
      <c r="F412" s="43" t="s">
        <v>134</v>
      </c>
      <c r="G412" s="46" t="s">
        <v>89</v>
      </c>
      <c r="H412" s="46" t="s">
        <v>264</v>
      </c>
      <c r="I412" s="43" t="s">
        <v>93</v>
      </c>
      <c r="J412" s="48">
        <v>24</v>
      </c>
      <c r="K412" s="49">
        <v>1</v>
      </c>
      <c r="L412" s="48">
        <v>24</v>
      </c>
      <c r="M412" s="49">
        <v>260</v>
      </c>
      <c r="N412" s="48">
        <v>6240</v>
      </c>
      <c r="O412" s="41"/>
      <c r="R412" s="41"/>
      <c r="T412" s="41"/>
    </row>
    <row r="413" spans="1:20" x14ac:dyDescent="0.25">
      <c r="A413" s="47">
        <v>1</v>
      </c>
      <c r="B413" s="47">
        <v>18</v>
      </c>
      <c r="C413" s="41" t="s">
        <v>501</v>
      </c>
      <c r="D413" s="47" t="s">
        <v>133</v>
      </c>
      <c r="E413" s="47">
        <v>10100202</v>
      </c>
      <c r="F413" s="43" t="s">
        <v>134</v>
      </c>
      <c r="G413" s="46" t="s">
        <v>95</v>
      </c>
      <c r="H413" s="46" t="s">
        <v>264</v>
      </c>
      <c r="I413" s="43" t="s">
        <v>96</v>
      </c>
      <c r="J413" s="48">
        <v>30</v>
      </c>
      <c r="K413" s="49">
        <v>1</v>
      </c>
      <c r="L413" s="48">
        <v>30</v>
      </c>
      <c r="M413" s="49">
        <v>260</v>
      </c>
      <c r="N413" s="48">
        <v>7800</v>
      </c>
      <c r="O413" s="41"/>
      <c r="R413" s="41"/>
      <c r="T413" s="41"/>
    </row>
    <row r="414" spans="1:20" x14ac:dyDescent="0.25">
      <c r="A414" s="47">
        <v>1</v>
      </c>
      <c r="B414" s="47">
        <v>18</v>
      </c>
      <c r="C414" s="41" t="s">
        <v>501</v>
      </c>
      <c r="D414" s="47" t="s">
        <v>133</v>
      </c>
      <c r="E414" s="47">
        <v>10100192</v>
      </c>
      <c r="F414" s="43" t="s">
        <v>135</v>
      </c>
      <c r="G414" s="46" t="s">
        <v>89</v>
      </c>
      <c r="H414" s="46" t="s">
        <v>264</v>
      </c>
      <c r="I414" s="43" t="s">
        <v>93</v>
      </c>
      <c r="J414" s="48">
        <v>197.70000000000002</v>
      </c>
      <c r="K414" s="49">
        <v>0.99999999999999967</v>
      </c>
      <c r="L414" s="48">
        <v>197.69999999999996</v>
      </c>
      <c r="M414" s="49">
        <v>260</v>
      </c>
      <c r="N414" s="48">
        <v>51401.999999999993</v>
      </c>
      <c r="O414" s="41"/>
      <c r="R414" s="41"/>
      <c r="T414" s="41"/>
    </row>
    <row r="415" spans="1:20" x14ac:dyDescent="0.25">
      <c r="A415" s="47">
        <v>1</v>
      </c>
      <c r="B415" s="47">
        <v>18</v>
      </c>
      <c r="C415" s="41" t="s">
        <v>501</v>
      </c>
      <c r="D415" s="47" t="s">
        <v>133</v>
      </c>
      <c r="E415" s="47">
        <v>10100192</v>
      </c>
      <c r="F415" s="43" t="s">
        <v>135</v>
      </c>
      <c r="G415" s="46" t="s">
        <v>95</v>
      </c>
      <c r="H415" s="46" t="s">
        <v>265</v>
      </c>
      <c r="I415" s="43" t="s">
        <v>97</v>
      </c>
      <c r="J415" s="48">
        <v>17</v>
      </c>
      <c r="K415" s="49">
        <v>1</v>
      </c>
      <c r="L415" s="48">
        <v>17</v>
      </c>
      <c r="M415" s="49">
        <v>260</v>
      </c>
      <c r="N415" s="48">
        <v>4420</v>
      </c>
      <c r="O415" s="41"/>
      <c r="R415" s="41"/>
      <c r="T415" s="41"/>
    </row>
    <row r="416" spans="1:20" x14ac:dyDescent="0.25">
      <c r="A416" s="47">
        <v>1</v>
      </c>
      <c r="B416" s="47">
        <v>18</v>
      </c>
      <c r="C416" s="41" t="s">
        <v>501</v>
      </c>
      <c r="D416" s="47" t="s">
        <v>133</v>
      </c>
      <c r="E416" s="47">
        <v>10100192</v>
      </c>
      <c r="F416" s="43" t="s">
        <v>135</v>
      </c>
      <c r="G416" s="46" t="s">
        <v>95</v>
      </c>
      <c r="H416" s="46" t="s">
        <v>264</v>
      </c>
      <c r="I416" s="43" t="s">
        <v>96</v>
      </c>
      <c r="J416" s="48">
        <v>348.09999999999997</v>
      </c>
      <c r="K416" s="49">
        <v>1.0000000000000002</v>
      </c>
      <c r="L416" s="48">
        <v>348.10000000000008</v>
      </c>
      <c r="M416" s="49">
        <v>260</v>
      </c>
      <c r="N416" s="48">
        <v>90506.000000000015</v>
      </c>
      <c r="O416" s="41"/>
      <c r="R416" s="41"/>
      <c r="T416" s="41"/>
    </row>
    <row r="417" spans="1:20" x14ac:dyDescent="0.25">
      <c r="A417" s="47">
        <v>1</v>
      </c>
      <c r="B417" s="47">
        <v>18</v>
      </c>
      <c r="C417" s="41" t="s">
        <v>501</v>
      </c>
      <c r="D417" s="47" t="s">
        <v>133</v>
      </c>
      <c r="E417" s="47">
        <v>10100192</v>
      </c>
      <c r="F417" s="43" t="s">
        <v>135</v>
      </c>
      <c r="G417" s="46" t="s">
        <v>95</v>
      </c>
      <c r="H417" s="46" t="s">
        <v>265</v>
      </c>
      <c r="I417" s="43" t="s">
        <v>92</v>
      </c>
      <c r="J417" s="48">
        <v>31.5</v>
      </c>
      <c r="K417" s="49">
        <v>1</v>
      </c>
      <c r="L417" s="48">
        <v>31.5</v>
      </c>
      <c r="M417" s="49">
        <v>260</v>
      </c>
      <c r="N417" s="48">
        <v>8190</v>
      </c>
      <c r="O417" s="41"/>
      <c r="R417" s="41"/>
      <c r="T417" s="41"/>
    </row>
    <row r="418" spans="1:20" x14ac:dyDescent="0.25">
      <c r="A418" s="47">
        <v>1</v>
      </c>
      <c r="B418" s="47">
        <v>18</v>
      </c>
      <c r="C418" s="41" t="s">
        <v>501</v>
      </c>
      <c r="D418" s="47" t="s">
        <v>133</v>
      </c>
      <c r="E418" s="47">
        <v>10100722</v>
      </c>
      <c r="F418" s="43" t="s">
        <v>136</v>
      </c>
      <c r="G418" s="46" t="s">
        <v>89</v>
      </c>
      <c r="H418" s="46" t="s">
        <v>264</v>
      </c>
      <c r="I418" s="43" t="s">
        <v>90</v>
      </c>
      <c r="J418" s="48">
        <v>30</v>
      </c>
      <c r="K418" s="49">
        <v>1</v>
      </c>
      <c r="L418" s="48">
        <v>30</v>
      </c>
      <c r="M418" s="49">
        <v>260</v>
      </c>
      <c r="N418" s="48">
        <v>7800</v>
      </c>
      <c r="O418" s="41"/>
      <c r="R418" s="41"/>
      <c r="T418" s="41"/>
    </row>
    <row r="419" spans="1:20" x14ac:dyDescent="0.25">
      <c r="A419" s="47">
        <v>1</v>
      </c>
      <c r="B419" s="47">
        <v>18</v>
      </c>
      <c r="C419" s="41" t="s">
        <v>501</v>
      </c>
      <c r="D419" s="47" t="s">
        <v>133</v>
      </c>
      <c r="E419" s="47">
        <v>10100722</v>
      </c>
      <c r="F419" s="43" t="s">
        <v>136</v>
      </c>
      <c r="G419" s="46" t="s">
        <v>89</v>
      </c>
      <c r="H419" s="46" t="s">
        <v>264</v>
      </c>
      <c r="I419" s="43" t="s">
        <v>93</v>
      </c>
      <c r="J419" s="48">
        <v>103</v>
      </c>
      <c r="K419" s="49">
        <v>1</v>
      </c>
      <c r="L419" s="48">
        <v>103</v>
      </c>
      <c r="M419" s="49">
        <v>260</v>
      </c>
      <c r="N419" s="48">
        <v>26780</v>
      </c>
      <c r="O419" s="41"/>
      <c r="R419" s="41"/>
      <c r="T419" s="41"/>
    </row>
    <row r="420" spans="1:20" x14ac:dyDescent="0.25">
      <c r="A420" s="47">
        <v>1</v>
      </c>
      <c r="B420" s="47">
        <v>18</v>
      </c>
      <c r="C420" s="41" t="s">
        <v>501</v>
      </c>
      <c r="D420" s="47" t="s">
        <v>133</v>
      </c>
      <c r="E420" s="47">
        <v>10100722</v>
      </c>
      <c r="F420" s="43" t="s">
        <v>136</v>
      </c>
      <c r="G420" s="46" t="s">
        <v>95</v>
      </c>
      <c r="H420" s="46" t="s">
        <v>265</v>
      </c>
      <c r="I420" s="43" t="s">
        <v>92</v>
      </c>
      <c r="J420" s="48">
        <v>3.5</v>
      </c>
      <c r="K420" s="49">
        <v>1</v>
      </c>
      <c r="L420" s="48">
        <v>3.5</v>
      </c>
      <c r="M420" s="49">
        <v>260</v>
      </c>
      <c r="N420" s="48">
        <v>910</v>
      </c>
      <c r="O420" s="41"/>
      <c r="R420" s="41"/>
      <c r="T420" s="41"/>
    </row>
    <row r="421" spans="1:20" x14ac:dyDescent="0.25">
      <c r="A421" s="47">
        <v>1</v>
      </c>
      <c r="B421" s="47">
        <v>18</v>
      </c>
      <c r="C421" s="41" t="s">
        <v>501</v>
      </c>
      <c r="D421" s="47" t="s">
        <v>133</v>
      </c>
      <c r="E421" s="47">
        <v>10100205</v>
      </c>
      <c r="F421" s="43" t="s">
        <v>505</v>
      </c>
      <c r="G421" s="46" t="s">
        <v>89</v>
      </c>
      <c r="H421" s="46" t="s">
        <v>264</v>
      </c>
      <c r="I421" s="43" t="s">
        <v>93</v>
      </c>
      <c r="J421" s="48">
        <v>5.8999999999999995</v>
      </c>
      <c r="K421" s="49">
        <v>1.0000000000000002</v>
      </c>
      <c r="L421" s="48">
        <v>5.9000000000000012</v>
      </c>
      <c r="M421" s="49">
        <v>104</v>
      </c>
      <c r="N421" s="48">
        <v>613.60000000000014</v>
      </c>
      <c r="O421" s="41"/>
      <c r="R421" s="41"/>
      <c r="T421" s="41"/>
    </row>
    <row r="422" spans="1:20" x14ac:dyDescent="0.25">
      <c r="A422" s="47">
        <v>1</v>
      </c>
      <c r="B422" s="47">
        <v>18</v>
      </c>
      <c r="C422" s="41" t="s">
        <v>501</v>
      </c>
      <c r="D422" s="47" t="s">
        <v>133</v>
      </c>
      <c r="E422" s="47">
        <v>10100205</v>
      </c>
      <c r="F422" s="43" t="s">
        <v>505</v>
      </c>
      <c r="G422" s="46" t="s">
        <v>95</v>
      </c>
      <c r="H422" s="46" t="s">
        <v>265</v>
      </c>
      <c r="I422" s="43" t="s">
        <v>97</v>
      </c>
      <c r="J422" s="48">
        <v>11.200000000000001</v>
      </c>
      <c r="K422" s="49">
        <v>0.99999999999999967</v>
      </c>
      <c r="L422" s="48">
        <v>11.199999999999998</v>
      </c>
      <c r="M422" s="49">
        <v>104</v>
      </c>
      <c r="N422" s="48">
        <v>1164.7999999999997</v>
      </c>
      <c r="O422" s="41"/>
      <c r="R422" s="41"/>
      <c r="T422" s="41"/>
    </row>
    <row r="423" spans="1:20" x14ac:dyDescent="0.25">
      <c r="A423" s="47">
        <v>1</v>
      </c>
      <c r="B423" s="47">
        <v>18</v>
      </c>
      <c r="C423" s="41" t="s">
        <v>501</v>
      </c>
      <c r="D423" s="47" t="s">
        <v>133</v>
      </c>
      <c r="E423" s="47">
        <v>10100205</v>
      </c>
      <c r="F423" s="43" t="s">
        <v>505</v>
      </c>
      <c r="G423" s="46" t="s">
        <v>95</v>
      </c>
      <c r="H423" s="46" t="s">
        <v>265</v>
      </c>
      <c r="I423" s="43" t="s">
        <v>92</v>
      </c>
      <c r="J423" s="48">
        <v>1.8999999999999997</v>
      </c>
      <c r="K423" s="49">
        <v>0.99999999999999989</v>
      </c>
      <c r="L423" s="48">
        <v>1.8999999999999995</v>
      </c>
      <c r="M423" s="49">
        <v>104</v>
      </c>
      <c r="N423" s="48">
        <v>197.59999999999994</v>
      </c>
      <c r="O423" s="41"/>
      <c r="R423" s="41"/>
      <c r="T423" s="41"/>
    </row>
    <row r="424" spans="1:20" x14ac:dyDescent="0.25">
      <c r="A424" s="47">
        <v>1</v>
      </c>
      <c r="B424" s="47">
        <v>18</v>
      </c>
      <c r="C424" s="41" t="s">
        <v>501</v>
      </c>
      <c r="D424" s="47" t="s">
        <v>133</v>
      </c>
      <c r="E424" s="47">
        <v>10100199</v>
      </c>
      <c r="F424" s="43" t="s">
        <v>137</v>
      </c>
      <c r="G424" s="46" t="s">
        <v>95</v>
      </c>
      <c r="H424" s="46" t="s">
        <v>265</v>
      </c>
      <c r="I424" s="43" t="s">
        <v>97</v>
      </c>
      <c r="J424" s="48">
        <v>13</v>
      </c>
      <c r="K424" s="49">
        <v>1</v>
      </c>
      <c r="L424" s="48">
        <v>13</v>
      </c>
      <c r="M424" s="49">
        <v>104</v>
      </c>
      <c r="N424" s="48">
        <v>1352</v>
      </c>
      <c r="O424" s="41"/>
      <c r="R424" s="41"/>
      <c r="T424" s="41"/>
    </row>
    <row r="425" spans="1:20" x14ac:dyDescent="0.25">
      <c r="A425" s="47">
        <v>1</v>
      </c>
      <c r="B425" s="47">
        <v>18</v>
      </c>
      <c r="C425" s="41" t="s">
        <v>501</v>
      </c>
      <c r="D425" s="47" t="s">
        <v>133</v>
      </c>
      <c r="E425" s="47">
        <v>10100199</v>
      </c>
      <c r="F425" s="43" t="s">
        <v>137</v>
      </c>
      <c r="G425" s="46" t="s">
        <v>95</v>
      </c>
      <c r="H425" s="46" t="s">
        <v>264</v>
      </c>
      <c r="I425" s="43" t="s">
        <v>96</v>
      </c>
      <c r="J425" s="48">
        <v>13</v>
      </c>
      <c r="K425" s="49">
        <v>1</v>
      </c>
      <c r="L425" s="48">
        <v>13</v>
      </c>
      <c r="M425" s="49">
        <v>104</v>
      </c>
      <c r="N425" s="48">
        <v>1352</v>
      </c>
      <c r="O425" s="41"/>
      <c r="R425" s="41"/>
      <c r="T425" s="41"/>
    </row>
    <row r="426" spans="1:20" x14ac:dyDescent="0.25">
      <c r="A426" s="47">
        <v>1</v>
      </c>
      <c r="B426" s="47">
        <v>18</v>
      </c>
      <c r="C426" s="41" t="s">
        <v>501</v>
      </c>
      <c r="D426" s="47" t="s">
        <v>133</v>
      </c>
      <c r="E426" s="47">
        <v>10100191</v>
      </c>
      <c r="F426" s="43" t="s">
        <v>506</v>
      </c>
      <c r="G426" s="46" t="s">
        <v>95</v>
      </c>
      <c r="H426" s="46" t="s">
        <v>265</v>
      </c>
      <c r="I426" s="43" t="s">
        <v>97</v>
      </c>
      <c r="J426" s="48">
        <v>17.28</v>
      </c>
      <c r="K426" s="49">
        <v>0.99999999999999978</v>
      </c>
      <c r="L426" s="48">
        <v>17.279999999999998</v>
      </c>
      <c r="M426" s="49">
        <v>104</v>
      </c>
      <c r="N426" s="48">
        <v>1797.12</v>
      </c>
      <c r="O426" s="41"/>
      <c r="R426" s="41"/>
      <c r="T426" s="41"/>
    </row>
    <row r="427" spans="1:20" x14ac:dyDescent="0.25">
      <c r="A427" s="47">
        <v>1</v>
      </c>
      <c r="B427" s="47">
        <v>18</v>
      </c>
      <c r="C427" s="41" t="s">
        <v>501</v>
      </c>
      <c r="D427" s="47" t="s">
        <v>133</v>
      </c>
      <c r="E427" s="47">
        <v>10100204</v>
      </c>
      <c r="F427" s="43" t="s">
        <v>138</v>
      </c>
      <c r="G427" s="46" t="s">
        <v>89</v>
      </c>
      <c r="H427" s="46" t="s">
        <v>264</v>
      </c>
      <c r="I427" s="43" t="s">
        <v>90</v>
      </c>
      <c r="J427" s="48">
        <v>25.400000000000002</v>
      </c>
      <c r="K427" s="49">
        <v>0.99999999999999967</v>
      </c>
      <c r="L427" s="48">
        <v>25.399999999999995</v>
      </c>
      <c r="M427" s="49">
        <v>156</v>
      </c>
      <c r="N427" s="48">
        <v>3962.3999999999992</v>
      </c>
      <c r="O427" s="41"/>
      <c r="R427" s="41"/>
      <c r="T427" s="41"/>
    </row>
    <row r="428" spans="1:20" x14ac:dyDescent="0.25">
      <c r="A428" s="47">
        <v>1</v>
      </c>
      <c r="B428" s="47">
        <v>18</v>
      </c>
      <c r="C428" s="41" t="s">
        <v>501</v>
      </c>
      <c r="D428" s="47" t="s">
        <v>133</v>
      </c>
      <c r="E428" s="47">
        <v>10100204</v>
      </c>
      <c r="F428" s="43" t="s">
        <v>138</v>
      </c>
      <c r="G428" s="46" t="s">
        <v>89</v>
      </c>
      <c r="H428" s="46" t="s">
        <v>265</v>
      </c>
      <c r="I428" s="43" t="s">
        <v>91</v>
      </c>
      <c r="J428" s="48">
        <v>42.399999999999991</v>
      </c>
      <c r="K428" s="49">
        <v>1</v>
      </c>
      <c r="L428" s="48">
        <v>42.399999999999991</v>
      </c>
      <c r="M428" s="49">
        <v>156</v>
      </c>
      <c r="N428" s="48">
        <v>6614.3999999999987</v>
      </c>
      <c r="O428" s="41"/>
      <c r="R428" s="41"/>
      <c r="T428" s="41"/>
    </row>
    <row r="429" spans="1:20" x14ac:dyDescent="0.25">
      <c r="A429" s="47">
        <v>1</v>
      </c>
      <c r="B429" s="47">
        <v>18</v>
      </c>
      <c r="C429" s="41" t="s">
        <v>501</v>
      </c>
      <c r="D429" s="47" t="s">
        <v>133</v>
      </c>
      <c r="E429" s="47">
        <v>10100204</v>
      </c>
      <c r="F429" s="43" t="s">
        <v>138</v>
      </c>
      <c r="G429" s="46" t="s">
        <v>89</v>
      </c>
      <c r="H429" s="46" t="s">
        <v>264</v>
      </c>
      <c r="I429" s="43" t="s">
        <v>93</v>
      </c>
      <c r="J429" s="48">
        <v>8</v>
      </c>
      <c r="K429" s="49">
        <v>1</v>
      </c>
      <c r="L429" s="48">
        <v>8</v>
      </c>
      <c r="M429" s="49">
        <v>156</v>
      </c>
      <c r="N429" s="48">
        <v>1248</v>
      </c>
      <c r="O429" s="41"/>
      <c r="R429" s="41"/>
      <c r="T429" s="41"/>
    </row>
    <row r="430" spans="1:20" x14ac:dyDescent="0.25">
      <c r="A430" s="47">
        <v>1</v>
      </c>
      <c r="B430" s="47">
        <v>18</v>
      </c>
      <c r="C430" s="41" t="s">
        <v>501</v>
      </c>
      <c r="D430" s="47" t="s">
        <v>133</v>
      </c>
      <c r="E430" s="47">
        <v>10100204</v>
      </c>
      <c r="F430" s="43" t="s">
        <v>138</v>
      </c>
      <c r="G430" s="46" t="s">
        <v>95</v>
      </c>
      <c r="H430" s="46" t="s">
        <v>264</v>
      </c>
      <c r="I430" s="43" t="s">
        <v>90</v>
      </c>
      <c r="J430" s="48">
        <v>25.400000000000002</v>
      </c>
      <c r="K430" s="49">
        <v>0.99999999999999967</v>
      </c>
      <c r="L430" s="48">
        <v>25.399999999999995</v>
      </c>
      <c r="M430" s="49">
        <v>156</v>
      </c>
      <c r="N430" s="48">
        <v>3962.3999999999992</v>
      </c>
      <c r="O430" s="41"/>
      <c r="R430" s="41"/>
      <c r="T430" s="41"/>
    </row>
    <row r="431" spans="1:20" x14ac:dyDescent="0.25">
      <c r="A431" s="47">
        <v>1</v>
      </c>
      <c r="B431" s="47">
        <v>18</v>
      </c>
      <c r="C431" s="41" t="s">
        <v>501</v>
      </c>
      <c r="D431" s="47" t="s">
        <v>133</v>
      </c>
      <c r="E431" s="47">
        <v>10100204</v>
      </c>
      <c r="F431" s="43" t="s">
        <v>138</v>
      </c>
      <c r="G431" s="46" t="s">
        <v>95</v>
      </c>
      <c r="H431" s="46" t="s">
        <v>264</v>
      </c>
      <c r="I431" s="43" t="s">
        <v>96</v>
      </c>
      <c r="J431" s="48">
        <v>25</v>
      </c>
      <c r="K431" s="49">
        <v>1</v>
      </c>
      <c r="L431" s="48">
        <v>25</v>
      </c>
      <c r="M431" s="49">
        <v>156</v>
      </c>
      <c r="N431" s="48">
        <v>3900</v>
      </c>
      <c r="O431" s="41"/>
      <c r="R431" s="41"/>
      <c r="T431" s="41"/>
    </row>
    <row r="432" spans="1:20" x14ac:dyDescent="0.25">
      <c r="A432" s="47">
        <v>1</v>
      </c>
      <c r="B432" s="47">
        <v>18</v>
      </c>
      <c r="C432" s="41" t="s">
        <v>501</v>
      </c>
      <c r="D432" s="47" t="s">
        <v>133</v>
      </c>
      <c r="E432" s="47">
        <v>10100204</v>
      </c>
      <c r="F432" s="43" t="s">
        <v>138</v>
      </c>
      <c r="G432" s="46" t="s">
        <v>95</v>
      </c>
      <c r="H432" s="46" t="s">
        <v>265</v>
      </c>
      <c r="I432" s="43" t="s">
        <v>92</v>
      </c>
      <c r="J432" s="48">
        <v>10</v>
      </c>
      <c r="K432" s="49">
        <v>1</v>
      </c>
      <c r="L432" s="48">
        <v>10</v>
      </c>
      <c r="M432" s="49">
        <v>156</v>
      </c>
      <c r="N432" s="48">
        <v>1560</v>
      </c>
      <c r="O432" s="41"/>
      <c r="R432" s="41"/>
      <c r="T432" s="41"/>
    </row>
    <row r="433" spans="1:20" x14ac:dyDescent="0.25">
      <c r="A433" s="47">
        <v>1</v>
      </c>
      <c r="B433" s="47">
        <v>18</v>
      </c>
      <c r="C433" s="41" t="s">
        <v>501</v>
      </c>
      <c r="D433" s="47" t="s">
        <v>133</v>
      </c>
      <c r="E433" s="47">
        <v>62009336</v>
      </c>
      <c r="F433" s="43" t="s">
        <v>507</v>
      </c>
      <c r="G433" s="46" t="s">
        <v>95</v>
      </c>
      <c r="H433" s="46" t="s">
        <v>265</v>
      </c>
      <c r="I433" s="43" t="s">
        <v>97</v>
      </c>
      <c r="J433" s="48">
        <v>12</v>
      </c>
      <c r="K433" s="49">
        <v>1</v>
      </c>
      <c r="L433" s="48">
        <v>12</v>
      </c>
      <c r="M433" s="49">
        <v>260</v>
      </c>
      <c r="N433" s="48">
        <v>3120</v>
      </c>
      <c r="O433" s="41"/>
      <c r="R433" s="41"/>
      <c r="T433" s="41"/>
    </row>
    <row r="434" spans="1:20" x14ac:dyDescent="0.25">
      <c r="A434" s="47">
        <v>1</v>
      </c>
      <c r="B434" s="47">
        <v>18</v>
      </c>
      <c r="C434" s="41" t="s">
        <v>501</v>
      </c>
      <c r="D434" s="47" t="s">
        <v>133</v>
      </c>
      <c r="E434" s="47">
        <v>62009336</v>
      </c>
      <c r="F434" s="43" t="s">
        <v>507</v>
      </c>
      <c r="G434" s="46" t="s">
        <v>95</v>
      </c>
      <c r="H434" s="46" t="s">
        <v>265</v>
      </c>
      <c r="I434" s="43" t="s">
        <v>92</v>
      </c>
      <c r="J434" s="48">
        <v>10</v>
      </c>
      <c r="K434" s="49">
        <v>1</v>
      </c>
      <c r="L434" s="48">
        <v>10</v>
      </c>
      <c r="M434" s="49">
        <v>260</v>
      </c>
      <c r="N434" s="48">
        <v>2600</v>
      </c>
      <c r="O434" s="41"/>
      <c r="R434" s="41"/>
      <c r="T434" s="41"/>
    </row>
    <row r="435" spans="1:20" x14ac:dyDescent="0.25">
      <c r="A435" s="47">
        <v>1</v>
      </c>
      <c r="B435" s="47">
        <v>21</v>
      </c>
      <c r="C435" s="41" t="s">
        <v>508</v>
      </c>
      <c r="D435" s="47" t="s">
        <v>145</v>
      </c>
      <c r="E435" s="47">
        <v>10100025</v>
      </c>
      <c r="F435" s="43" t="s">
        <v>509</v>
      </c>
      <c r="G435" s="46" t="s">
        <v>89</v>
      </c>
      <c r="H435" s="46" t="s">
        <v>265</v>
      </c>
      <c r="I435" s="43" t="s">
        <v>91</v>
      </c>
      <c r="J435" s="48">
        <v>40</v>
      </c>
      <c r="K435" s="49">
        <v>1</v>
      </c>
      <c r="L435" s="48">
        <v>40</v>
      </c>
      <c r="M435" s="49">
        <v>260</v>
      </c>
      <c r="N435" s="48">
        <v>10400</v>
      </c>
      <c r="O435" s="41"/>
      <c r="R435" s="41"/>
      <c r="T435" s="41"/>
    </row>
    <row r="436" spans="1:20" x14ac:dyDescent="0.25">
      <c r="A436" s="47">
        <v>1</v>
      </c>
      <c r="B436" s="47">
        <v>21</v>
      </c>
      <c r="C436" s="41" t="s">
        <v>508</v>
      </c>
      <c r="D436" s="47" t="s">
        <v>145</v>
      </c>
      <c r="E436" s="47">
        <v>10100025</v>
      </c>
      <c r="F436" s="43" t="s">
        <v>509</v>
      </c>
      <c r="G436" s="46" t="s">
        <v>89</v>
      </c>
      <c r="H436" s="46" t="s">
        <v>265</v>
      </c>
      <c r="I436" s="43" t="s">
        <v>97</v>
      </c>
      <c r="J436" s="48">
        <v>35.199999999999996</v>
      </c>
      <c r="K436" s="49">
        <v>1.0000000000000002</v>
      </c>
      <c r="L436" s="48">
        <v>35.200000000000003</v>
      </c>
      <c r="M436" s="49">
        <v>104</v>
      </c>
      <c r="N436" s="48">
        <v>3660.8000000000006</v>
      </c>
      <c r="O436" s="41"/>
      <c r="R436" s="41"/>
      <c r="T436" s="41"/>
    </row>
    <row r="437" spans="1:20" x14ac:dyDescent="0.25">
      <c r="A437" s="47">
        <v>1</v>
      </c>
      <c r="B437" s="47">
        <v>21</v>
      </c>
      <c r="C437" s="41" t="s">
        <v>508</v>
      </c>
      <c r="D437" s="47" t="s">
        <v>145</v>
      </c>
      <c r="E437" s="47">
        <v>10100025</v>
      </c>
      <c r="F437" s="43" t="s">
        <v>509</v>
      </c>
      <c r="G437" s="46" t="s">
        <v>89</v>
      </c>
      <c r="H437" s="46" t="s">
        <v>265</v>
      </c>
      <c r="I437" s="43" t="s">
        <v>92</v>
      </c>
      <c r="J437" s="48">
        <v>26.600000000000005</v>
      </c>
      <c r="K437" s="49">
        <v>1</v>
      </c>
      <c r="L437" s="48">
        <v>26.600000000000005</v>
      </c>
      <c r="M437" s="49">
        <v>260</v>
      </c>
      <c r="N437" s="48">
        <v>6916.0000000000009</v>
      </c>
      <c r="O437" s="41"/>
      <c r="R437" s="41"/>
      <c r="T437" s="41"/>
    </row>
    <row r="438" spans="1:20" x14ac:dyDescent="0.25">
      <c r="A438" s="47">
        <v>1</v>
      </c>
      <c r="B438" s="47">
        <v>21</v>
      </c>
      <c r="C438" s="41" t="s">
        <v>508</v>
      </c>
      <c r="D438" s="47" t="s">
        <v>145</v>
      </c>
      <c r="E438" s="47">
        <v>10100025</v>
      </c>
      <c r="F438" s="43" t="s">
        <v>509</v>
      </c>
      <c r="G438" s="46" t="s">
        <v>89</v>
      </c>
      <c r="H438" s="46" t="s">
        <v>264</v>
      </c>
      <c r="I438" s="43" t="s">
        <v>93</v>
      </c>
      <c r="J438" s="48">
        <v>60.70000000000001</v>
      </c>
      <c r="K438" s="49">
        <v>1</v>
      </c>
      <c r="L438" s="48">
        <v>60.70000000000001</v>
      </c>
      <c r="M438" s="49">
        <v>104</v>
      </c>
      <c r="N438" s="48">
        <v>6312.8000000000011</v>
      </c>
      <c r="O438" s="41"/>
      <c r="R438" s="41"/>
      <c r="T438" s="41"/>
    </row>
    <row r="439" spans="1:20" x14ac:dyDescent="0.25">
      <c r="A439" s="47">
        <v>1</v>
      </c>
      <c r="B439" s="47">
        <v>21</v>
      </c>
      <c r="C439" s="41" t="s">
        <v>508</v>
      </c>
      <c r="D439" s="47" t="s">
        <v>145</v>
      </c>
      <c r="E439" s="47">
        <v>10100025</v>
      </c>
      <c r="F439" s="43" t="s">
        <v>510</v>
      </c>
      <c r="G439" s="46" t="s">
        <v>89</v>
      </c>
      <c r="H439" s="46" t="s">
        <v>264</v>
      </c>
      <c r="I439" s="43" t="s">
        <v>90</v>
      </c>
      <c r="J439" s="48">
        <v>51.06</v>
      </c>
      <c r="K439" s="49">
        <v>0.99999999999999989</v>
      </c>
      <c r="L439" s="48">
        <v>51.059999999999995</v>
      </c>
      <c r="M439" s="49">
        <v>104</v>
      </c>
      <c r="N439" s="48">
        <v>5310.24</v>
      </c>
      <c r="O439" s="41"/>
      <c r="R439" s="41"/>
      <c r="T439" s="41"/>
    </row>
    <row r="440" spans="1:20" x14ac:dyDescent="0.25">
      <c r="A440" s="47">
        <v>1</v>
      </c>
      <c r="B440" s="47">
        <v>21</v>
      </c>
      <c r="C440" s="41" t="s">
        <v>508</v>
      </c>
      <c r="D440" s="47" t="s">
        <v>145</v>
      </c>
      <c r="E440" s="47">
        <v>10100025</v>
      </c>
      <c r="F440" s="43" t="s">
        <v>510</v>
      </c>
      <c r="G440" s="46" t="s">
        <v>89</v>
      </c>
      <c r="H440" s="46" t="s">
        <v>265</v>
      </c>
      <c r="I440" s="43" t="s">
        <v>91</v>
      </c>
      <c r="J440" s="48">
        <v>129</v>
      </c>
      <c r="K440" s="49">
        <v>1</v>
      </c>
      <c r="L440" s="48">
        <v>129</v>
      </c>
      <c r="M440" s="49">
        <v>260</v>
      </c>
      <c r="N440" s="48">
        <v>33540</v>
      </c>
      <c r="O440" s="41"/>
      <c r="R440" s="41"/>
      <c r="T440" s="41"/>
    </row>
    <row r="441" spans="1:20" x14ac:dyDescent="0.25">
      <c r="A441" s="47">
        <v>1</v>
      </c>
      <c r="B441" s="47">
        <v>21</v>
      </c>
      <c r="C441" s="41" t="s">
        <v>508</v>
      </c>
      <c r="D441" s="47" t="s">
        <v>145</v>
      </c>
      <c r="E441" s="47">
        <v>10100025</v>
      </c>
      <c r="F441" s="43" t="s">
        <v>510</v>
      </c>
      <c r="G441" s="46" t="s">
        <v>89</v>
      </c>
      <c r="H441" s="46" t="s">
        <v>264</v>
      </c>
      <c r="I441" s="43" t="s">
        <v>96</v>
      </c>
      <c r="J441" s="48">
        <v>70.340000000000018</v>
      </c>
      <c r="K441" s="49">
        <v>1</v>
      </c>
      <c r="L441" s="48">
        <v>70.340000000000018</v>
      </c>
      <c r="M441" s="49">
        <v>104</v>
      </c>
      <c r="N441" s="48">
        <v>7315.3600000000024</v>
      </c>
      <c r="O441" s="41"/>
      <c r="R441" s="41"/>
      <c r="T441" s="41"/>
    </row>
    <row r="442" spans="1:20" x14ac:dyDescent="0.25">
      <c r="A442" s="47">
        <v>1</v>
      </c>
      <c r="B442" s="47">
        <v>21</v>
      </c>
      <c r="C442" s="41" t="s">
        <v>508</v>
      </c>
      <c r="D442" s="47" t="s">
        <v>145</v>
      </c>
      <c r="E442" s="47">
        <v>10100025</v>
      </c>
      <c r="F442" s="43" t="s">
        <v>510</v>
      </c>
      <c r="G442" s="46" t="s">
        <v>89</v>
      </c>
      <c r="H442" s="46" t="s">
        <v>264</v>
      </c>
      <c r="I442" s="43" t="s">
        <v>93</v>
      </c>
      <c r="J442" s="48">
        <v>35</v>
      </c>
      <c r="K442" s="49">
        <v>1</v>
      </c>
      <c r="L442" s="48">
        <v>35</v>
      </c>
      <c r="M442" s="49">
        <v>104</v>
      </c>
      <c r="N442" s="48">
        <v>3640</v>
      </c>
      <c r="O442" s="41"/>
      <c r="R442" s="41"/>
      <c r="T442" s="41"/>
    </row>
    <row r="443" spans="1:20" x14ac:dyDescent="0.25">
      <c r="A443" s="47">
        <v>1</v>
      </c>
      <c r="B443" s="47">
        <v>21</v>
      </c>
      <c r="C443" s="41" t="s">
        <v>508</v>
      </c>
      <c r="D443" s="47" t="s">
        <v>145</v>
      </c>
      <c r="E443" s="47">
        <v>10100198</v>
      </c>
      <c r="F443" s="43" t="s">
        <v>511</v>
      </c>
      <c r="G443" s="46" t="s">
        <v>89</v>
      </c>
      <c r="H443" s="46" t="s">
        <v>264</v>
      </c>
      <c r="I443" s="43" t="s">
        <v>90</v>
      </c>
      <c r="J443" s="48">
        <v>10</v>
      </c>
      <c r="K443" s="49">
        <v>1</v>
      </c>
      <c r="L443" s="48">
        <v>10</v>
      </c>
      <c r="M443" s="49">
        <v>104</v>
      </c>
      <c r="N443" s="48">
        <v>1040</v>
      </c>
      <c r="O443" s="41"/>
      <c r="R443" s="41"/>
      <c r="T443" s="41"/>
    </row>
    <row r="444" spans="1:20" x14ac:dyDescent="0.25">
      <c r="A444" s="47">
        <v>1</v>
      </c>
      <c r="B444" s="47">
        <v>21</v>
      </c>
      <c r="C444" s="41" t="s">
        <v>508</v>
      </c>
      <c r="D444" s="47" t="s">
        <v>145</v>
      </c>
      <c r="E444" s="47">
        <v>10100198</v>
      </c>
      <c r="F444" s="43" t="s">
        <v>511</v>
      </c>
      <c r="G444" s="46" t="s">
        <v>89</v>
      </c>
      <c r="H444" s="46" t="s">
        <v>265</v>
      </c>
      <c r="I444" s="43" t="s">
        <v>91</v>
      </c>
      <c r="J444" s="48">
        <v>64.5</v>
      </c>
      <c r="K444" s="49">
        <v>1</v>
      </c>
      <c r="L444" s="48">
        <v>64.5</v>
      </c>
      <c r="M444" s="49">
        <v>260</v>
      </c>
      <c r="N444" s="48">
        <v>16770</v>
      </c>
      <c r="O444" s="41"/>
      <c r="R444" s="41"/>
      <c r="T444" s="41"/>
    </row>
    <row r="445" spans="1:20" x14ac:dyDescent="0.25">
      <c r="A445" s="47">
        <v>1</v>
      </c>
      <c r="B445" s="47">
        <v>21</v>
      </c>
      <c r="C445" s="41" t="s">
        <v>508</v>
      </c>
      <c r="D445" s="47" t="s">
        <v>145</v>
      </c>
      <c r="E445" s="47">
        <v>10100198</v>
      </c>
      <c r="F445" s="43" t="s">
        <v>511</v>
      </c>
      <c r="G445" s="46" t="s">
        <v>89</v>
      </c>
      <c r="H445" s="46" t="s">
        <v>265</v>
      </c>
      <c r="I445" s="43" t="s">
        <v>97</v>
      </c>
      <c r="J445" s="48">
        <v>49.350000000000016</v>
      </c>
      <c r="K445" s="49">
        <v>0.99999999999999956</v>
      </c>
      <c r="L445" s="48">
        <v>49.349999999999994</v>
      </c>
      <c r="M445" s="49">
        <v>104</v>
      </c>
      <c r="N445" s="48">
        <v>5132.3999999999996</v>
      </c>
      <c r="O445" s="41"/>
      <c r="R445" s="41"/>
      <c r="T445" s="41"/>
    </row>
    <row r="446" spans="1:20" x14ac:dyDescent="0.25">
      <c r="A446" s="47">
        <v>1</v>
      </c>
      <c r="B446" s="47">
        <v>21</v>
      </c>
      <c r="C446" s="41" t="s">
        <v>508</v>
      </c>
      <c r="D446" s="47" t="s">
        <v>145</v>
      </c>
      <c r="E446" s="47">
        <v>10100198</v>
      </c>
      <c r="F446" s="43" t="s">
        <v>511</v>
      </c>
      <c r="G446" s="46" t="s">
        <v>89</v>
      </c>
      <c r="H446" s="46" t="s">
        <v>265</v>
      </c>
      <c r="I446" s="43" t="s">
        <v>92</v>
      </c>
      <c r="J446" s="48">
        <v>3</v>
      </c>
      <c r="K446" s="49">
        <v>1</v>
      </c>
      <c r="L446" s="48">
        <v>3</v>
      </c>
      <c r="M446" s="49">
        <v>260</v>
      </c>
      <c r="N446" s="48">
        <v>780</v>
      </c>
      <c r="O446" s="41"/>
      <c r="R446" s="41"/>
      <c r="T446" s="41"/>
    </row>
    <row r="447" spans="1:20" x14ac:dyDescent="0.25">
      <c r="A447" s="47">
        <v>1</v>
      </c>
      <c r="B447" s="47">
        <v>21</v>
      </c>
      <c r="C447" s="41" t="s">
        <v>508</v>
      </c>
      <c r="D447" s="47" t="s">
        <v>145</v>
      </c>
      <c r="E447" s="47">
        <v>10100198</v>
      </c>
      <c r="F447" s="43" t="s">
        <v>512</v>
      </c>
      <c r="G447" s="46" t="s">
        <v>89</v>
      </c>
      <c r="H447" s="46" t="s">
        <v>264</v>
      </c>
      <c r="I447" s="43" t="s">
        <v>90</v>
      </c>
      <c r="J447" s="48">
        <v>17.699999999999996</v>
      </c>
      <c r="K447" s="49">
        <v>1</v>
      </c>
      <c r="L447" s="48">
        <v>17.699999999999996</v>
      </c>
      <c r="M447" s="49">
        <v>104</v>
      </c>
      <c r="N447" s="48">
        <v>1840.7999999999997</v>
      </c>
      <c r="O447" s="41"/>
      <c r="R447" s="41"/>
      <c r="T447" s="41"/>
    </row>
    <row r="448" spans="1:20" x14ac:dyDescent="0.25">
      <c r="A448" s="47">
        <v>1</v>
      </c>
      <c r="B448" s="47">
        <v>21</v>
      </c>
      <c r="C448" s="41" t="s">
        <v>508</v>
      </c>
      <c r="D448" s="47" t="s">
        <v>145</v>
      </c>
      <c r="E448" s="47">
        <v>10101146</v>
      </c>
      <c r="F448" s="43" t="s">
        <v>513</v>
      </c>
      <c r="G448" s="46" t="s">
        <v>89</v>
      </c>
      <c r="H448" s="46" t="s">
        <v>264</v>
      </c>
      <c r="I448" s="43" t="s">
        <v>93</v>
      </c>
      <c r="J448" s="48">
        <v>89.200000000000031</v>
      </c>
      <c r="K448" s="49">
        <v>0.99999999999999989</v>
      </c>
      <c r="L448" s="48">
        <v>89.200000000000017</v>
      </c>
      <c r="M448" s="49">
        <v>104</v>
      </c>
      <c r="N448" s="48">
        <v>9276.8000000000011</v>
      </c>
      <c r="O448" s="41"/>
      <c r="R448" s="41"/>
      <c r="T448" s="41"/>
    </row>
    <row r="449" spans="1:20" x14ac:dyDescent="0.25">
      <c r="A449" s="47">
        <v>1</v>
      </c>
      <c r="B449" s="47">
        <v>21</v>
      </c>
      <c r="C449" s="41" t="s">
        <v>508</v>
      </c>
      <c r="D449" s="47" t="s">
        <v>145</v>
      </c>
      <c r="E449" s="47">
        <v>10101146</v>
      </c>
      <c r="F449" s="43" t="s">
        <v>514</v>
      </c>
      <c r="G449" s="46" t="s">
        <v>89</v>
      </c>
      <c r="H449" s="46" t="s">
        <v>264</v>
      </c>
      <c r="I449" s="43" t="s">
        <v>90</v>
      </c>
      <c r="J449" s="48">
        <v>52.54999999999999</v>
      </c>
      <c r="K449" s="49">
        <v>1</v>
      </c>
      <c r="L449" s="48">
        <v>52.54999999999999</v>
      </c>
      <c r="M449" s="49">
        <v>104</v>
      </c>
      <c r="N449" s="48">
        <v>5465.1999999999989</v>
      </c>
      <c r="O449" s="41"/>
      <c r="R449" s="41"/>
      <c r="T449" s="41"/>
    </row>
    <row r="450" spans="1:20" x14ac:dyDescent="0.25">
      <c r="A450" s="47">
        <v>1</v>
      </c>
      <c r="B450" s="47">
        <v>21</v>
      </c>
      <c r="C450" s="41" t="s">
        <v>508</v>
      </c>
      <c r="D450" s="47" t="s">
        <v>145</v>
      </c>
      <c r="E450" s="47">
        <v>10101146</v>
      </c>
      <c r="F450" s="43" t="s">
        <v>514</v>
      </c>
      <c r="G450" s="46" t="s">
        <v>89</v>
      </c>
      <c r="H450" s="46" t="s">
        <v>264</v>
      </c>
      <c r="I450" s="43" t="s">
        <v>96</v>
      </c>
      <c r="J450" s="48">
        <v>36.980000000000004</v>
      </c>
      <c r="K450" s="49">
        <v>1</v>
      </c>
      <c r="L450" s="48">
        <v>36.980000000000004</v>
      </c>
      <c r="M450" s="49">
        <v>104</v>
      </c>
      <c r="N450" s="48">
        <v>3845.9200000000005</v>
      </c>
      <c r="O450" s="41"/>
      <c r="R450" s="41"/>
      <c r="T450" s="41"/>
    </row>
    <row r="451" spans="1:20" x14ac:dyDescent="0.25">
      <c r="A451" s="47">
        <v>1</v>
      </c>
      <c r="B451" s="47">
        <v>21</v>
      </c>
      <c r="C451" s="41" t="s">
        <v>508</v>
      </c>
      <c r="D451" s="47" t="s">
        <v>145</v>
      </c>
      <c r="E451" s="47">
        <v>10101146</v>
      </c>
      <c r="F451" s="43" t="s">
        <v>514</v>
      </c>
      <c r="G451" s="46" t="s">
        <v>89</v>
      </c>
      <c r="H451" s="46" t="s">
        <v>265</v>
      </c>
      <c r="I451" s="43" t="s">
        <v>97</v>
      </c>
      <c r="J451" s="48">
        <v>56.070000000000014</v>
      </c>
      <c r="K451" s="49">
        <v>0.99999999999999989</v>
      </c>
      <c r="L451" s="48">
        <v>56.070000000000007</v>
      </c>
      <c r="M451" s="49">
        <v>104</v>
      </c>
      <c r="N451" s="48">
        <v>5831.2800000000007</v>
      </c>
      <c r="O451" s="41"/>
      <c r="R451" s="41"/>
      <c r="T451" s="41"/>
    </row>
    <row r="452" spans="1:20" x14ac:dyDescent="0.25">
      <c r="A452" s="47">
        <v>1</v>
      </c>
      <c r="B452" s="47">
        <v>21</v>
      </c>
      <c r="C452" s="41" t="s">
        <v>508</v>
      </c>
      <c r="D452" s="47" t="s">
        <v>145</v>
      </c>
      <c r="E452" s="47">
        <v>10101146</v>
      </c>
      <c r="F452" s="43" t="s">
        <v>514</v>
      </c>
      <c r="G452" s="46" t="s">
        <v>89</v>
      </c>
      <c r="H452" s="46" t="s">
        <v>265</v>
      </c>
      <c r="I452" s="43" t="s">
        <v>92</v>
      </c>
      <c r="J452" s="48">
        <v>11.200000000000001</v>
      </c>
      <c r="K452" s="49">
        <v>0.99999999999999967</v>
      </c>
      <c r="L452" s="48">
        <v>11.199999999999998</v>
      </c>
      <c r="M452" s="49">
        <v>260</v>
      </c>
      <c r="N452" s="48">
        <v>2911.9999999999995</v>
      </c>
      <c r="O452" s="41"/>
      <c r="R452" s="41"/>
      <c r="T452" s="41"/>
    </row>
    <row r="453" spans="1:20" x14ac:dyDescent="0.25">
      <c r="A453" s="47">
        <v>1</v>
      </c>
      <c r="B453" s="47">
        <v>21</v>
      </c>
      <c r="C453" s="41" t="s">
        <v>508</v>
      </c>
      <c r="D453" s="47" t="s">
        <v>145</v>
      </c>
      <c r="E453" s="47">
        <v>10101146</v>
      </c>
      <c r="F453" s="43" t="s">
        <v>514</v>
      </c>
      <c r="G453" s="46" t="s">
        <v>89</v>
      </c>
      <c r="H453" s="46" t="s">
        <v>264</v>
      </c>
      <c r="I453" s="43" t="s">
        <v>93</v>
      </c>
      <c r="J453" s="48">
        <v>54.399999999999984</v>
      </c>
      <c r="K453" s="49">
        <v>1.0000000000000004</v>
      </c>
      <c r="L453" s="48">
        <v>54.400000000000006</v>
      </c>
      <c r="M453" s="49">
        <v>104</v>
      </c>
      <c r="N453" s="48">
        <v>5657.6</v>
      </c>
      <c r="O453" s="41"/>
      <c r="R453" s="41"/>
      <c r="T453" s="41"/>
    </row>
    <row r="454" spans="1:20" x14ac:dyDescent="0.25">
      <c r="A454" s="47">
        <v>1</v>
      </c>
      <c r="B454" s="47">
        <v>21</v>
      </c>
      <c r="C454" s="41" t="s">
        <v>508</v>
      </c>
      <c r="D454" s="47" t="s">
        <v>145</v>
      </c>
      <c r="E454" s="47">
        <v>10100505</v>
      </c>
      <c r="F454" s="43" t="s">
        <v>515</v>
      </c>
      <c r="G454" s="46" t="s">
        <v>89</v>
      </c>
      <c r="H454" s="46" t="s">
        <v>264</v>
      </c>
      <c r="I454" s="43" t="s">
        <v>90</v>
      </c>
      <c r="J454" s="48">
        <v>61.899999999999984</v>
      </c>
      <c r="K454" s="49">
        <v>1</v>
      </c>
      <c r="L454" s="48">
        <v>61.899999999999984</v>
      </c>
      <c r="M454" s="49">
        <v>104</v>
      </c>
      <c r="N454" s="48">
        <v>6437.5999999999985</v>
      </c>
      <c r="O454" s="41"/>
      <c r="R454" s="41"/>
      <c r="T454" s="41"/>
    </row>
    <row r="455" spans="1:20" x14ac:dyDescent="0.25">
      <c r="A455" s="47">
        <v>1</v>
      </c>
      <c r="B455" s="47">
        <v>21</v>
      </c>
      <c r="C455" s="41" t="s">
        <v>508</v>
      </c>
      <c r="D455" s="47" t="s">
        <v>145</v>
      </c>
      <c r="E455" s="47">
        <v>10100505</v>
      </c>
      <c r="F455" s="43" t="s">
        <v>515</v>
      </c>
      <c r="G455" s="46" t="s">
        <v>89</v>
      </c>
      <c r="H455" s="46" t="s">
        <v>265</v>
      </c>
      <c r="I455" s="43" t="s">
        <v>97</v>
      </c>
      <c r="J455" s="48">
        <v>26</v>
      </c>
      <c r="K455" s="49">
        <v>1</v>
      </c>
      <c r="L455" s="48">
        <v>26</v>
      </c>
      <c r="M455" s="49">
        <v>104</v>
      </c>
      <c r="N455" s="48">
        <v>2704</v>
      </c>
      <c r="O455" s="41"/>
      <c r="R455" s="41"/>
      <c r="T455" s="41"/>
    </row>
    <row r="456" spans="1:20" x14ac:dyDescent="0.25">
      <c r="A456" s="47">
        <v>1</v>
      </c>
      <c r="B456" s="47">
        <v>21</v>
      </c>
      <c r="C456" s="41" t="s">
        <v>508</v>
      </c>
      <c r="D456" s="47" t="s">
        <v>145</v>
      </c>
      <c r="E456" s="47">
        <v>10100505</v>
      </c>
      <c r="F456" s="43" t="s">
        <v>515</v>
      </c>
      <c r="G456" s="46" t="s">
        <v>89</v>
      </c>
      <c r="H456" s="46" t="s">
        <v>265</v>
      </c>
      <c r="I456" s="43" t="s">
        <v>92</v>
      </c>
      <c r="J456" s="48">
        <v>19.199999999999996</v>
      </c>
      <c r="K456" s="49">
        <v>1.0000000000000002</v>
      </c>
      <c r="L456" s="48">
        <v>19.2</v>
      </c>
      <c r="M456" s="49">
        <v>260</v>
      </c>
      <c r="N456" s="48">
        <v>4992</v>
      </c>
      <c r="O456" s="41"/>
      <c r="R456" s="41"/>
      <c r="T456" s="41"/>
    </row>
    <row r="457" spans="1:20" x14ac:dyDescent="0.25">
      <c r="A457" s="47">
        <v>1</v>
      </c>
      <c r="B457" s="47">
        <v>21</v>
      </c>
      <c r="C457" s="41" t="s">
        <v>508</v>
      </c>
      <c r="D457" s="47" t="s">
        <v>145</v>
      </c>
      <c r="E457" s="47">
        <v>10100505</v>
      </c>
      <c r="F457" s="43" t="s">
        <v>515</v>
      </c>
      <c r="G457" s="46" t="s">
        <v>89</v>
      </c>
      <c r="H457" s="46" t="s">
        <v>264</v>
      </c>
      <c r="I457" s="43" t="s">
        <v>93</v>
      </c>
      <c r="J457" s="48">
        <v>82.799999999999983</v>
      </c>
      <c r="K457" s="49">
        <v>1</v>
      </c>
      <c r="L457" s="48">
        <v>82.799999999999983</v>
      </c>
      <c r="M457" s="49">
        <v>104</v>
      </c>
      <c r="N457" s="48">
        <v>8611.1999999999989</v>
      </c>
      <c r="O457" s="41"/>
      <c r="R457" s="41"/>
      <c r="T457" s="41"/>
    </row>
    <row r="458" spans="1:20" x14ac:dyDescent="0.25">
      <c r="A458" s="47">
        <v>1</v>
      </c>
      <c r="B458" s="47">
        <v>21</v>
      </c>
      <c r="C458" s="41" t="s">
        <v>508</v>
      </c>
      <c r="D458" s="47" t="s">
        <v>145</v>
      </c>
      <c r="E458" s="47">
        <v>10100448</v>
      </c>
      <c r="F458" s="43" t="s">
        <v>516</v>
      </c>
      <c r="G458" s="46" t="s">
        <v>89</v>
      </c>
      <c r="H458" s="46" t="s">
        <v>264</v>
      </c>
      <c r="I458" s="43" t="s">
        <v>90</v>
      </c>
      <c r="J458" s="48">
        <v>125.93000000000005</v>
      </c>
      <c r="K458" s="49">
        <v>0.99999999999999989</v>
      </c>
      <c r="L458" s="48">
        <v>125.93000000000004</v>
      </c>
      <c r="M458" s="49">
        <v>104</v>
      </c>
      <c r="N458" s="48">
        <v>13096.720000000003</v>
      </c>
      <c r="O458" s="41"/>
      <c r="R458" s="41"/>
      <c r="T458" s="41"/>
    </row>
    <row r="459" spans="1:20" x14ac:dyDescent="0.25">
      <c r="A459" s="47">
        <v>1</v>
      </c>
      <c r="B459" s="47">
        <v>21</v>
      </c>
      <c r="C459" s="41" t="s">
        <v>508</v>
      </c>
      <c r="D459" s="47" t="s">
        <v>145</v>
      </c>
      <c r="E459" s="47">
        <v>10100448</v>
      </c>
      <c r="F459" s="43" t="s">
        <v>516</v>
      </c>
      <c r="G459" s="46" t="s">
        <v>89</v>
      </c>
      <c r="H459" s="46" t="s">
        <v>265</v>
      </c>
      <c r="I459" s="43" t="s">
        <v>92</v>
      </c>
      <c r="J459" s="48">
        <v>14.099999999999996</v>
      </c>
      <c r="K459" s="49">
        <v>1.0000000000000002</v>
      </c>
      <c r="L459" s="48">
        <v>14.099999999999998</v>
      </c>
      <c r="M459" s="49">
        <v>260</v>
      </c>
      <c r="N459" s="48">
        <v>3665.9999999999995</v>
      </c>
      <c r="O459" s="41"/>
      <c r="R459" s="41"/>
      <c r="T459" s="41"/>
    </row>
    <row r="460" spans="1:20" x14ac:dyDescent="0.25">
      <c r="A460" s="47">
        <v>1</v>
      </c>
      <c r="B460" s="47">
        <v>21</v>
      </c>
      <c r="C460" s="41" t="s">
        <v>508</v>
      </c>
      <c r="D460" s="47" t="s">
        <v>145</v>
      </c>
      <c r="E460" s="47">
        <v>10100448</v>
      </c>
      <c r="F460" s="43" t="s">
        <v>516</v>
      </c>
      <c r="G460" s="46" t="s">
        <v>89</v>
      </c>
      <c r="H460" s="46" t="s">
        <v>264</v>
      </c>
      <c r="I460" s="43" t="s">
        <v>93</v>
      </c>
      <c r="J460" s="48">
        <v>50.199999999999996</v>
      </c>
      <c r="K460" s="49">
        <v>1.0000000000000002</v>
      </c>
      <c r="L460" s="48">
        <v>50.20000000000001</v>
      </c>
      <c r="M460" s="49">
        <v>104</v>
      </c>
      <c r="N460" s="48">
        <v>5220.8000000000011</v>
      </c>
      <c r="O460" s="41"/>
      <c r="R460" s="41"/>
      <c r="T460" s="41"/>
    </row>
    <row r="461" spans="1:20" x14ac:dyDescent="0.25">
      <c r="A461" s="47">
        <v>1</v>
      </c>
      <c r="B461" s="47">
        <v>21</v>
      </c>
      <c r="C461" s="41" t="s">
        <v>508</v>
      </c>
      <c r="D461" s="47" t="s">
        <v>145</v>
      </c>
      <c r="E461" s="47">
        <v>10100448</v>
      </c>
      <c r="F461" s="43" t="s">
        <v>517</v>
      </c>
      <c r="G461" s="46" t="s">
        <v>89</v>
      </c>
      <c r="H461" s="46" t="s">
        <v>264</v>
      </c>
      <c r="I461" s="43" t="s">
        <v>90</v>
      </c>
      <c r="J461" s="48">
        <v>113.70000000000003</v>
      </c>
      <c r="K461" s="49">
        <v>0.99999999999999967</v>
      </c>
      <c r="L461" s="48">
        <v>113.69999999999999</v>
      </c>
      <c r="M461" s="49">
        <v>104</v>
      </c>
      <c r="N461" s="48">
        <v>11824.8</v>
      </c>
      <c r="O461" s="41"/>
      <c r="R461" s="41"/>
      <c r="T461" s="41"/>
    </row>
    <row r="462" spans="1:20" x14ac:dyDescent="0.25">
      <c r="A462" s="47">
        <v>1</v>
      </c>
      <c r="B462" s="47">
        <v>21</v>
      </c>
      <c r="C462" s="41" t="s">
        <v>508</v>
      </c>
      <c r="D462" s="47" t="s">
        <v>145</v>
      </c>
      <c r="E462" s="47">
        <v>10100448</v>
      </c>
      <c r="F462" s="43" t="s">
        <v>517</v>
      </c>
      <c r="G462" s="46" t="s">
        <v>89</v>
      </c>
      <c r="H462" s="46" t="s">
        <v>265</v>
      </c>
      <c r="I462" s="43" t="s">
        <v>91</v>
      </c>
      <c r="J462" s="48">
        <v>247.80000000000004</v>
      </c>
      <c r="K462" s="49">
        <v>1</v>
      </c>
      <c r="L462" s="48">
        <v>247.80000000000004</v>
      </c>
      <c r="M462" s="49">
        <v>260</v>
      </c>
      <c r="N462" s="48">
        <v>64428.000000000007</v>
      </c>
      <c r="O462" s="41"/>
      <c r="R462" s="41"/>
      <c r="T462" s="41"/>
    </row>
    <row r="463" spans="1:20" x14ac:dyDescent="0.25">
      <c r="A463" s="47">
        <v>1</v>
      </c>
      <c r="B463" s="47">
        <v>21</v>
      </c>
      <c r="C463" s="41" t="s">
        <v>508</v>
      </c>
      <c r="D463" s="47" t="s">
        <v>145</v>
      </c>
      <c r="E463" s="47">
        <v>10100448</v>
      </c>
      <c r="F463" s="43" t="s">
        <v>517</v>
      </c>
      <c r="G463" s="46" t="s">
        <v>89</v>
      </c>
      <c r="H463" s="46" t="s">
        <v>264</v>
      </c>
      <c r="I463" s="43" t="s">
        <v>96</v>
      </c>
      <c r="J463" s="48">
        <v>83.48</v>
      </c>
      <c r="K463" s="49">
        <v>1</v>
      </c>
      <c r="L463" s="48">
        <v>83.48</v>
      </c>
      <c r="M463" s="49">
        <v>104</v>
      </c>
      <c r="N463" s="48">
        <v>8681.92</v>
      </c>
      <c r="O463" s="41"/>
      <c r="R463" s="41"/>
      <c r="T463" s="41"/>
    </row>
    <row r="464" spans="1:20" x14ac:dyDescent="0.25">
      <c r="A464" s="47">
        <v>1</v>
      </c>
      <c r="B464" s="47">
        <v>21</v>
      </c>
      <c r="C464" s="41" t="s">
        <v>508</v>
      </c>
      <c r="D464" s="47" t="s">
        <v>145</v>
      </c>
      <c r="E464" s="47">
        <v>10100448</v>
      </c>
      <c r="F464" s="43" t="s">
        <v>517</v>
      </c>
      <c r="G464" s="46" t="s">
        <v>89</v>
      </c>
      <c r="H464" s="46" t="s">
        <v>265</v>
      </c>
      <c r="I464" s="43" t="s">
        <v>92</v>
      </c>
      <c r="J464" s="48">
        <v>8.5999999999999979</v>
      </c>
      <c r="K464" s="49">
        <v>1.0000000000000002</v>
      </c>
      <c r="L464" s="48">
        <v>8.6</v>
      </c>
      <c r="M464" s="49">
        <v>260</v>
      </c>
      <c r="N464" s="48">
        <v>2236</v>
      </c>
      <c r="O464" s="41"/>
      <c r="R464" s="41"/>
      <c r="T464" s="41"/>
    </row>
    <row r="465" spans="1:21" x14ac:dyDescent="0.25">
      <c r="A465" s="47">
        <v>1</v>
      </c>
      <c r="B465" s="47">
        <v>21</v>
      </c>
      <c r="C465" s="41" t="s">
        <v>508</v>
      </c>
      <c r="D465" s="47" t="s">
        <v>145</v>
      </c>
      <c r="E465" s="47">
        <v>10100448</v>
      </c>
      <c r="F465" s="43" t="s">
        <v>517</v>
      </c>
      <c r="G465" s="46" t="s">
        <v>89</v>
      </c>
      <c r="H465" s="46" t="s">
        <v>264</v>
      </c>
      <c r="I465" s="43" t="s">
        <v>93</v>
      </c>
      <c r="J465" s="48">
        <v>86.600000000000009</v>
      </c>
      <c r="K465" s="49">
        <v>0.99999999999999989</v>
      </c>
      <c r="L465" s="48">
        <v>86.6</v>
      </c>
      <c r="M465" s="49">
        <v>104</v>
      </c>
      <c r="N465" s="48">
        <v>9006.4</v>
      </c>
      <c r="O465" s="41"/>
      <c r="R465" s="41"/>
      <c r="T465" s="41"/>
    </row>
    <row r="466" spans="1:21" x14ac:dyDescent="0.25">
      <c r="A466" s="47">
        <v>1</v>
      </c>
      <c r="B466" s="47">
        <v>45</v>
      </c>
      <c r="C466" s="41" t="s">
        <v>518</v>
      </c>
      <c r="D466" s="47" t="s">
        <v>224</v>
      </c>
      <c r="E466" s="47">
        <v>10100249</v>
      </c>
      <c r="F466" s="43" t="s">
        <v>519</v>
      </c>
      <c r="G466" s="46" t="s">
        <v>89</v>
      </c>
      <c r="H466" s="46" t="s">
        <v>265</v>
      </c>
      <c r="I466" s="43" t="s">
        <v>91</v>
      </c>
      <c r="J466" s="48">
        <v>54</v>
      </c>
      <c r="K466" s="49">
        <v>1</v>
      </c>
      <c r="L466" s="48">
        <v>54</v>
      </c>
      <c r="M466" s="49">
        <v>260</v>
      </c>
      <c r="N466" s="48">
        <v>14040</v>
      </c>
      <c r="O466" s="41"/>
      <c r="R466" s="41"/>
      <c r="T466" s="41"/>
    </row>
    <row r="467" spans="1:21" x14ac:dyDescent="0.25">
      <c r="A467" s="47">
        <v>1</v>
      </c>
      <c r="B467" s="47">
        <v>45</v>
      </c>
      <c r="C467" s="41" t="s">
        <v>518</v>
      </c>
      <c r="D467" s="47" t="s">
        <v>224</v>
      </c>
      <c r="E467" s="47">
        <v>10100249</v>
      </c>
      <c r="F467" s="43" t="s">
        <v>519</v>
      </c>
      <c r="G467" s="46" t="s">
        <v>89</v>
      </c>
      <c r="H467" s="46" t="s">
        <v>265</v>
      </c>
      <c r="I467" s="43" t="s">
        <v>97</v>
      </c>
      <c r="J467" s="48">
        <v>16</v>
      </c>
      <c r="K467" s="49">
        <v>1</v>
      </c>
      <c r="L467" s="48">
        <v>16</v>
      </c>
      <c r="M467" s="49">
        <v>12</v>
      </c>
      <c r="N467" s="48">
        <v>192</v>
      </c>
      <c r="O467" s="41"/>
      <c r="R467" s="41"/>
      <c r="T467" s="41"/>
    </row>
    <row r="468" spans="1:21" x14ac:dyDescent="0.25">
      <c r="A468" s="47">
        <v>1</v>
      </c>
      <c r="B468" s="47">
        <v>45</v>
      </c>
      <c r="C468" s="41" t="s">
        <v>518</v>
      </c>
      <c r="D468" s="47" t="s">
        <v>224</v>
      </c>
      <c r="E468" s="47">
        <v>10100249</v>
      </c>
      <c r="F468" s="43" t="s">
        <v>519</v>
      </c>
      <c r="G468" s="46" t="s">
        <v>89</v>
      </c>
      <c r="H468" s="46" t="s">
        <v>265</v>
      </c>
      <c r="I468" s="43" t="s">
        <v>92</v>
      </c>
      <c r="J468" s="48">
        <v>5.700000000000002</v>
      </c>
      <c r="K468" s="49">
        <v>0.99999999999999967</v>
      </c>
      <c r="L468" s="48">
        <v>5.7</v>
      </c>
      <c r="M468" s="49">
        <v>260</v>
      </c>
      <c r="N468" s="48">
        <v>1482</v>
      </c>
      <c r="O468" s="41"/>
      <c r="R468" s="41"/>
      <c r="T468" s="41"/>
    </row>
    <row r="469" spans="1:21" x14ac:dyDescent="0.25">
      <c r="A469" s="47">
        <v>1</v>
      </c>
      <c r="B469" s="47">
        <v>45</v>
      </c>
      <c r="C469" s="41" t="s">
        <v>518</v>
      </c>
      <c r="D469" s="47" t="s">
        <v>224</v>
      </c>
      <c r="E469" s="47">
        <v>10100249</v>
      </c>
      <c r="F469" s="43" t="s">
        <v>519</v>
      </c>
      <c r="G469" s="46" t="s">
        <v>89</v>
      </c>
      <c r="H469" s="46" t="s">
        <v>264</v>
      </c>
      <c r="I469" s="43" t="s">
        <v>93</v>
      </c>
      <c r="J469" s="48">
        <v>43.800000000000004</v>
      </c>
      <c r="K469" s="49">
        <v>0.99999999999999967</v>
      </c>
      <c r="L469" s="48">
        <v>43.79999999999999</v>
      </c>
      <c r="M469" s="49">
        <v>260</v>
      </c>
      <c r="N469" s="48">
        <v>11387.999999999998</v>
      </c>
      <c r="O469" s="41"/>
      <c r="R469" s="41"/>
      <c r="T469" s="41"/>
    </row>
    <row r="470" spans="1:21" x14ac:dyDescent="0.25">
      <c r="A470" s="47">
        <v>1</v>
      </c>
      <c r="B470" s="47">
        <v>45</v>
      </c>
      <c r="C470" s="41" t="s">
        <v>518</v>
      </c>
      <c r="D470" s="47" t="s">
        <v>224</v>
      </c>
      <c r="E470" s="47">
        <v>10100249</v>
      </c>
      <c r="F470" s="43" t="s">
        <v>519</v>
      </c>
      <c r="G470" s="46" t="s">
        <v>89</v>
      </c>
      <c r="H470" s="46" t="s">
        <v>264</v>
      </c>
      <c r="I470" s="43" t="s">
        <v>94</v>
      </c>
      <c r="J470" s="48">
        <v>4.7000000000000011</v>
      </c>
      <c r="K470" s="49">
        <v>0.99999999999999978</v>
      </c>
      <c r="L470" s="48">
        <v>4.7</v>
      </c>
      <c r="M470" s="49">
        <v>260</v>
      </c>
      <c r="N470" s="48">
        <v>1222</v>
      </c>
      <c r="O470" s="41"/>
      <c r="R470" s="41"/>
      <c r="T470" s="41"/>
    </row>
    <row r="471" spans="1:21" x14ac:dyDescent="0.25">
      <c r="A471" s="47">
        <v>1</v>
      </c>
      <c r="B471" s="47">
        <v>45</v>
      </c>
      <c r="C471" s="41" t="s">
        <v>518</v>
      </c>
      <c r="D471" s="47" t="s">
        <v>224</v>
      </c>
      <c r="E471" s="47">
        <v>10100249</v>
      </c>
      <c r="F471" s="43" t="s">
        <v>520</v>
      </c>
      <c r="G471" s="46" t="s">
        <v>89</v>
      </c>
      <c r="H471" s="46" t="s">
        <v>264</v>
      </c>
      <c r="I471" s="43" t="s">
        <v>90</v>
      </c>
      <c r="J471" s="48">
        <v>88.7</v>
      </c>
      <c r="K471" s="49">
        <v>0.99999999999999989</v>
      </c>
      <c r="L471" s="48">
        <v>88.699999999999989</v>
      </c>
      <c r="M471" s="49">
        <v>260</v>
      </c>
      <c r="N471" s="48">
        <v>23061.999999999996</v>
      </c>
      <c r="O471" s="41"/>
      <c r="R471" s="41"/>
      <c r="T471" s="41"/>
    </row>
    <row r="472" spans="1:21" x14ac:dyDescent="0.25">
      <c r="A472" s="47">
        <v>1</v>
      </c>
      <c r="B472" s="47">
        <v>45</v>
      </c>
      <c r="C472" s="41" t="s">
        <v>518</v>
      </c>
      <c r="D472" s="47" t="s">
        <v>224</v>
      </c>
      <c r="E472" s="47">
        <v>10100249</v>
      </c>
      <c r="F472" s="43" t="s">
        <v>520</v>
      </c>
      <c r="G472" s="46" t="s">
        <v>89</v>
      </c>
      <c r="H472" s="46" t="s">
        <v>264</v>
      </c>
      <c r="I472" s="43" t="s">
        <v>96</v>
      </c>
      <c r="J472" s="48">
        <v>40.399999999999991</v>
      </c>
      <c r="K472" s="49">
        <v>1</v>
      </c>
      <c r="L472" s="48">
        <v>40.399999999999991</v>
      </c>
      <c r="M472" s="49">
        <v>52</v>
      </c>
      <c r="N472" s="48">
        <v>2100.7999999999997</v>
      </c>
      <c r="O472" s="41"/>
      <c r="R472" s="41"/>
      <c r="T472" s="41"/>
    </row>
    <row r="473" spans="1:21" x14ac:dyDescent="0.25">
      <c r="A473" s="47">
        <v>1</v>
      </c>
      <c r="B473" s="47">
        <v>45</v>
      </c>
      <c r="C473" s="41" t="s">
        <v>518</v>
      </c>
      <c r="D473" s="47" t="s">
        <v>224</v>
      </c>
      <c r="E473" s="47">
        <v>10100249</v>
      </c>
      <c r="F473" s="43" t="s">
        <v>520</v>
      </c>
      <c r="G473" s="46" t="s">
        <v>89</v>
      </c>
      <c r="H473" s="46" t="s">
        <v>265</v>
      </c>
      <c r="I473" s="43" t="s">
        <v>97</v>
      </c>
      <c r="J473" s="48">
        <v>26</v>
      </c>
      <c r="K473" s="49">
        <v>1</v>
      </c>
      <c r="L473" s="48">
        <v>26</v>
      </c>
      <c r="M473" s="49">
        <v>260</v>
      </c>
      <c r="N473" s="48">
        <v>6760</v>
      </c>
      <c r="O473" s="41"/>
      <c r="R473" s="41"/>
      <c r="T473" s="41"/>
    </row>
    <row r="474" spans="1:21" x14ac:dyDescent="0.25">
      <c r="A474" s="47">
        <v>1</v>
      </c>
      <c r="B474" s="47">
        <v>45</v>
      </c>
      <c r="C474" s="41" t="s">
        <v>518</v>
      </c>
      <c r="D474" s="47" t="s">
        <v>224</v>
      </c>
      <c r="E474" s="47">
        <v>10100249</v>
      </c>
      <c r="F474" s="43" t="s">
        <v>520</v>
      </c>
      <c r="G474" s="46" t="s">
        <v>89</v>
      </c>
      <c r="H474" s="46" t="s">
        <v>265</v>
      </c>
      <c r="I474" s="43" t="s">
        <v>92</v>
      </c>
      <c r="J474" s="48">
        <v>3.399999999999999</v>
      </c>
      <c r="K474" s="49">
        <v>1.0000000000000002</v>
      </c>
      <c r="L474" s="48">
        <v>3.3999999999999995</v>
      </c>
      <c r="M474" s="49">
        <v>260</v>
      </c>
      <c r="N474" s="48">
        <v>883.99999999999989</v>
      </c>
      <c r="O474" s="41"/>
      <c r="R474" s="41"/>
      <c r="T474" s="41"/>
    </row>
    <row r="475" spans="1:21" x14ac:dyDescent="0.25">
      <c r="A475" s="47">
        <v>1</v>
      </c>
      <c r="B475" s="47">
        <v>45</v>
      </c>
      <c r="C475" s="41" t="s">
        <v>518</v>
      </c>
      <c r="D475" s="47" t="s">
        <v>224</v>
      </c>
      <c r="E475" s="47">
        <v>10100249</v>
      </c>
      <c r="F475" s="43" t="s">
        <v>520</v>
      </c>
      <c r="G475" s="46" t="s">
        <v>89</v>
      </c>
      <c r="H475" s="46" t="s">
        <v>264</v>
      </c>
      <c r="I475" s="43" t="s">
        <v>93</v>
      </c>
      <c r="J475" s="48">
        <v>28.899999999999995</v>
      </c>
      <c r="K475" s="49">
        <v>1</v>
      </c>
      <c r="L475" s="48">
        <v>28.899999999999995</v>
      </c>
      <c r="M475" s="49">
        <v>260</v>
      </c>
      <c r="N475" s="48">
        <v>7513.9999999999991</v>
      </c>
      <c r="O475" s="41"/>
      <c r="R475" s="41"/>
      <c r="T475" s="41"/>
    </row>
    <row r="476" spans="1:21" x14ac:dyDescent="0.25">
      <c r="A476" s="47">
        <v>1</v>
      </c>
      <c r="B476" s="47">
        <v>45</v>
      </c>
      <c r="C476" s="41" t="s">
        <v>518</v>
      </c>
      <c r="D476" s="47" t="s">
        <v>224</v>
      </c>
      <c r="E476" s="47">
        <v>10203045</v>
      </c>
      <c r="F476" s="43" t="s">
        <v>521</v>
      </c>
      <c r="G476" s="46" t="s">
        <v>89</v>
      </c>
      <c r="H476" s="46" t="s">
        <v>264</v>
      </c>
      <c r="I476" s="43" t="s">
        <v>90</v>
      </c>
      <c r="J476" s="48">
        <v>47</v>
      </c>
      <c r="K476" s="49">
        <v>1</v>
      </c>
      <c r="L476" s="48">
        <v>47</v>
      </c>
      <c r="M476" s="49">
        <v>52</v>
      </c>
      <c r="N476" s="48">
        <v>2444</v>
      </c>
      <c r="O476" s="41"/>
      <c r="R476" s="41"/>
      <c r="T476" s="41"/>
    </row>
    <row r="477" spans="1:21" x14ac:dyDescent="0.25">
      <c r="A477" s="47">
        <v>1</v>
      </c>
      <c r="B477" s="47">
        <v>51</v>
      </c>
      <c r="C477" s="41" t="s">
        <v>522</v>
      </c>
      <c r="D477" s="47" t="s">
        <v>229</v>
      </c>
      <c r="E477" s="47">
        <v>10100545</v>
      </c>
      <c r="F477" s="43" t="s">
        <v>523</v>
      </c>
      <c r="G477" s="46" t="s">
        <v>89</v>
      </c>
      <c r="H477" s="46" t="s">
        <v>264</v>
      </c>
      <c r="I477" s="43" t="s">
        <v>90</v>
      </c>
      <c r="J477" s="48">
        <v>68.899999999999991</v>
      </c>
      <c r="K477" s="49">
        <v>1.0000000000000002</v>
      </c>
      <c r="L477" s="48">
        <v>68.900000000000006</v>
      </c>
      <c r="M477" s="49">
        <v>260</v>
      </c>
      <c r="N477" s="48">
        <v>17914</v>
      </c>
      <c r="O477" s="41"/>
      <c r="R477" s="41"/>
      <c r="T477" s="41"/>
    </row>
    <row r="478" spans="1:21" x14ac:dyDescent="0.25">
      <c r="A478" s="47">
        <v>1</v>
      </c>
      <c r="B478" s="47">
        <v>51</v>
      </c>
      <c r="C478" s="41" t="s">
        <v>522</v>
      </c>
      <c r="D478" s="47" t="s">
        <v>229</v>
      </c>
      <c r="E478" s="47">
        <v>10100545</v>
      </c>
      <c r="F478" s="43" t="s">
        <v>523</v>
      </c>
      <c r="G478" s="46" t="s">
        <v>89</v>
      </c>
      <c r="H478" s="46" t="s">
        <v>265</v>
      </c>
      <c r="I478" s="43" t="s">
        <v>91</v>
      </c>
      <c r="J478" s="48">
        <v>121</v>
      </c>
      <c r="K478" s="49">
        <v>1</v>
      </c>
      <c r="L478" s="48">
        <v>121</v>
      </c>
      <c r="M478" s="49">
        <v>260</v>
      </c>
      <c r="N478" s="48">
        <v>31460</v>
      </c>
      <c r="O478" s="41"/>
      <c r="R478" s="41"/>
      <c r="T478" s="41"/>
    </row>
    <row r="479" spans="1:21" x14ac:dyDescent="0.25">
      <c r="A479" s="47">
        <v>1</v>
      </c>
      <c r="B479" s="47">
        <v>51</v>
      </c>
      <c r="C479" s="41" t="s">
        <v>522</v>
      </c>
      <c r="D479" s="47" t="s">
        <v>229</v>
      </c>
      <c r="E479" s="47">
        <v>10100545</v>
      </c>
      <c r="F479" s="43" t="s">
        <v>523</v>
      </c>
      <c r="G479" s="46" t="s">
        <v>89</v>
      </c>
      <c r="H479" s="46" t="s">
        <v>265</v>
      </c>
      <c r="I479" s="43" t="s">
        <v>92</v>
      </c>
      <c r="J479" s="48">
        <v>14.800000000000002</v>
      </c>
      <c r="K479" s="49">
        <v>1</v>
      </c>
      <c r="L479" s="48">
        <v>14.800000000000002</v>
      </c>
      <c r="M479" s="49">
        <v>260</v>
      </c>
      <c r="N479" s="48">
        <v>3848.0000000000005</v>
      </c>
      <c r="O479" s="41"/>
      <c r="R479" s="41"/>
      <c r="T479" s="41"/>
    </row>
    <row r="480" spans="1:21" x14ac:dyDescent="0.25">
      <c r="A480" s="47">
        <v>1</v>
      </c>
      <c r="B480" s="47">
        <v>51</v>
      </c>
      <c r="C480" s="41" t="s">
        <v>522</v>
      </c>
      <c r="D480" s="47" t="s">
        <v>229</v>
      </c>
      <c r="E480" s="47">
        <v>10100545</v>
      </c>
      <c r="F480" s="43" t="s">
        <v>523</v>
      </c>
      <c r="G480" s="46" t="s">
        <v>89</v>
      </c>
      <c r="H480" s="46" t="s">
        <v>264</v>
      </c>
      <c r="I480" s="43" t="s">
        <v>93</v>
      </c>
      <c r="J480" s="48">
        <v>20.199999999999996</v>
      </c>
      <c r="K480" s="49">
        <v>1.0000000000000002</v>
      </c>
      <c r="L480" s="48">
        <v>20.2</v>
      </c>
      <c r="M480" s="49">
        <v>260</v>
      </c>
      <c r="N480" s="48">
        <v>5252</v>
      </c>
      <c r="O480" s="45"/>
      <c r="P480" s="21"/>
      <c r="Q480" s="21"/>
      <c r="R480" s="45"/>
      <c r="S480" s="21"/>
      <c r="T480" s="45"/>
      <c r="U480" s="21"/>
    </row>
    <row r="481" spans="1:21" x14ac:dyDescent="0.25">
      <c r="A481" s="47">
        <v>1</v>
      </c>
      <c r="B481" s="47">
        <v>51</v>
      </c>
      <c r="C481" s="41" t="s">
        <v>522</v>
      </c>
      <c r="D481" s="47" t="s">
        <v>229</v>
      </c>
      <c r="E481" s="47">
        <v>10100545</v>
      </c>
      <c r="F481" s="43" t="s">
        <v>524</v>
      </c>
      <c r="G481" s="46" t="s">
        <v>89</v>
      </c>
      <c r="H481" s="46" t="s">
        <v>264</v>
      </c>
      <c r="I481" s="43" t="s">
        <v>90</v>
      </c>
      <c r="J481" s="48">
        <v>251</v>
      </c>
      <c r="K481" s="49">
        <v>1</v>
      </c>
      <c r="L481" s="48">
        <v>251</v>
      </c>
      <c r="M481" s="49">
        <v>260</v>
      </c>
      <c r="N481" s="48">
        <v>65260</v>
      </c>
      <c r="O481" s="45"/>
      <c r="P481" s="21"/>
      <c r="Q481" s="21"/>
      <c r="R481" s="45"/>
      <c r="S481" s="21"/>
      <c r="T481" s="45"/>
      <c r="U481" s="21"/>
    </row>
    <row r="482" spans="1:21" x14ac:dyDescent="0.25">
      <c r="A482" s="47">
        <v>1</v>
      </c>
      <c r="B482" s="47">
        <v>51</v>
      </c>
      <c r="C482" s="41" t="s">
        <v>522</v>
      </c>
      <c r="D482" s="47" t="s">
        <v>229</v>
      </c>
      <c r="E482" s="47">
        <v>10100545</v>
      </c>
      <c r="F482" s="43" t="s">
        <v>524</v>
      </c>
      <c r="G482" s="46" t="s">
        <v>89</v>
      </c>
      <c r="H482" s="46" t="s">
        <v>265</v>
      </c>
      <c r="I482" s="43" t="s">
        <v>92</v>
      </c>
      <c r="J482" s="48">
        <v>8.5</v>
      </c>
      <c r="K482" s="49">
        <v>1</v>
      </c>
      <c r="L482" s="48">
        <v>8.5</v>
      </c>
      <c r="M482" s="49">
        <v>260</v>
      </c>
      <c r="N482" s="48">
        <v>2210</v>
      </c>
      <c r="O482" s="45"/>
      <c r="P482" s="21"/>
      <c r="Q482" s="21"/>
      <c r="R482" s="45"/>
      <c r="S482" s="21"/>
      <c r="T482" s="45"/>
      <c r="U482" s="21"/>
    </row>
    <row r="483" spans="1:21" x14ac:dyDescent="0.25">
      <c r="A483" s="47">
        <v>1</v>
      </c>
      <c r="B483" s="47">
        <v>51</v>
      </c>
      <c r="C483" s="41" t="s">
        <v>522</v>
      </c>
      <c r="D483" s="47" t="s">
        <v>229</v>
      </c>
      <c r="E483" s="47">
        <v>10100545</v>
      </c>
      <c r="F483" s="43" t="s">
        <v>524</v>
      </c>
      <c r="G483" s="46" t="s">
        <v>89</v>
      </c>
      <c r="H483" s="46" t="s">
        <v>264</v>
      </c>
      <c r="I483" s="43" t="s">
        <v>93</v>
      </c>
      <c r="J483" s="48">
        <v>73.600000000000009</v>
      </c>
      <c r="K483" s="49">
        <v>0.99999999999999978</v>
      </c>
      <c r="L483" s="48">
        <v>73.599999999999994</v>
      </c>
      <c r="M483" s="49">
        <v>260</v>
      </c>
      <c r="N483" s="48">
        <v>19136</v>
      </c>
      <c r="O483" s="45"/>
      <c r="P483" s="21"/>
      <c r="Q483" s="21"/>
      <c r="R483" s="45"/>
      <c r="S483" s="21"/>
      <c r="T483" s="45"/>
      <c r="U483" s="21"/>
    </row>
    <row r="484" spans="1:21" x14ac:dyDescent="0.25">
      <c r="A484" s="47">
        <v>1</v>
      </c>
      <c r="B484" s="47">
        <v>51</v>
      </c>
      <c r="C484" s="41" t="s">
        <v>522</v>
      </c>
      <c r="D484" s="47" t="s">
        <v>229</v>
      </c>
      <c r="E484" s="47">
        <v>10100545</v>
      </c>
      <c r="F484" s="43" t="s">
        <v>525</v>
      </c>
      <c r="G484" s="46" t="s">
        <v>89</v>
      </c>
      <c r="H484" s="46" t="s">
        <v>264</v>
      </c>
      <c r="I484" s="43" t="s">
        <v>90</v>
      </c>
      <c r="J484" s="48">
        <v>208.69999999999996</v>
      </c>
      <c r="K484" s="49">
        <v>1</v>
      </c>
      <c r="L484" s="48">
        <v>208.69999999999996</v>
      </c>
      <c r="M484" s="49">
        <v>104</v>
      </c>
      <c r="N484" s="48">
        <v>21704.799999999996</v>
      </c>
      <c r="O484" s="45"/>
      <c r="P484" s="21"/>
      <c r="Q484" s="21"/>
      <c r="R484" s="45"/>
      <c r="S484" s="21"/>
      <c r="T484" s="45"/>
      <c r="U484" s="21"/>
    </row>
    <row r="485" spans="1:21" ht="10.5" customHeight="1" x14ac:dyDescent="0.25">
      <c r="A485" s="47">
        <v>1</v>
      </c>
      <c r="B485" s="47">
        <v>51</v>
      </c>
      <c r="C485" s="41" t="s">
        <v>522</v>
      </c>
      <c r="D485" s="47" t="s">
        <v>229</v>
      </c>
      <c r="E485" s="47">
        <v>10100545</v>
      </c>
      <c r="F485" s="43" t="s">
        <v>525</v>
      </c>
      <c r="G485" s="46" t="s">
        <v>89</v>
      </c>
      <c r="H485" s="46" t="s">
        <v>265</v>
      </c>
      <c r="I485" s="43" t="s">
        <v>92</v>
      </c>
      <c r="J485" s="48">
        <v>19.5</v>
      </c>
      <c r="K485" s="49">
        <v>1</v>
      </c>
      <c r="L485" s="48">
        <v>19.5</v>
      </c>
      <c r="M485" s="49">
        <v>104</v>
      </c>
      <c r="N485" s="48">
        <v>2028</v>
      </c>
      <c r="O485" s="45"/>
      <c r="P485" s="21"/>
      <c r="Q485" s="21"/>
      <c r="R485" s="45"/>
      <c r="S485" s="21"/>
      <c r="T485" s="45"/>
      <c r="U485" s="21"/>
    </row>
    <row r="486" spans="1:21" x14ac:dyDescent="0.25">
      <c r="A486" s="47">
        <v>1</v>
      </c>
      <c r="B486" s="47">
        <v>51</v>
      </c>
      <c r="C486" s="41" t="s">
        <v>522</v>
      </c>
      <c r="D486" s="47" t="s">
        <v>229</v>
      </c>
      <c r="E486" s="47">
        <v>10100545</v>
      </c>
      <c r="F486" s="43" t="s">
        <v>525</v>
      </c>
      <c r="G486" s="46" t="s">
        <v>89</v>
      </c>
      <c r="H486" s="46" t="s">
        <v>264</v>
      </c>
      <c r="I486" s="43" t="s">
        <v>93</v>
      </c>
      <c r="J486" s="48">
        <v>14.840000000000002</v>
      </c>
      <c r="K486" s="49">
        <v>0.99999999999999989</v>
      </c>
      <c r="L486" s="48">
        <v>14.84</v>
      </c>
      <c r="M486" s="49">
        <v>104</v>
      </c>
      <c r="N486" s="48">
        <v>1543.36</v>
      </c>
    </row>
    <row r="487" spans="1:21" x14ac:dyDescent="0.25">
      <c r="A487" s="47" t="s">
        <v>287</v>
      </c>
      <c r="B487" s="47"/>
      <c r="C487" s="41"/>
      <c r="D487" s="47"/>
      <c r="E487" s="47"/>
      <c r="F487" s="43"/>
      <c r="I487" s="43"/>
      <c r="J487" s="48">
        <f>SUBTOTAL(109,ЛОТ№1[НЗ: Площа, м2])</f>
        <v>47088.374419999956</v>
      </c>
      <c r="K487" s="49">
        <f>ЛОТ№1[[#Totals],[НЗ: Обсяг за добу, м2]]/ЛОТ№1[[#Totals],[НЗ: Площа, м2]]</f>
        <v>1.3345609228189621</v>
      </c>
      <c r="L487" s="48">
        <f>SUBTOTAL(109,ЛОТ№1[НЗ: Обсяг за добу, м2])</f>
        <v>62842.304419999949</v>
      </c>
      <c r="M487" s="49">
        <f>ЛОТ№1[[#Totals],[НЗ: Обсяг за період, м2]]/ЛОТ№1[[#Totals],[НЗ: Обсяг за добу, м2]]</f>
        <v>267.93287560984737</v>
      </c>
      <c r="N487" s="48">
        <f>SUBTOTAL(109,ЛОТ№1[НЗ: Обсяг за період, м2])</f>
        <v>16837519.333200008</v>
      </c>
    </row>
    <row r="488" spans="1:21" x14ac:dyDescent="0.25">
      <c r="A488" s="45"/>
      <c r="B488" s="45"/>
      <c r="C488" s="45"/>
      <c r="D488" s="45"/>
      <c r="E488" s="45"/>
      <c r="F488" s="45"/>
      <c r="G488" s="45"/>
      <c r="H488" s="45"/>
      <c r="I488" s="45"/>
      <c r="J488" s="45"/>
      <c r="K488" s="45"/>
      <c r="L488" s="45"/>
      <c r="M488" s="45"/>
      <c r="N488" s="45"/>
    </row>
    <row r="489" spans="1:21" ht="16.5" x14ac:dyDescent="0.25">
      <c r="A489" s="45"/>
      <c r="B489" s="45"/>
      <c r="C489" s="82" t="s">
        <v>725</v>
      </c>
      <c r="D489" s="45"/>
      <c r="E489" s="45"/>
      <c r="F489" s="45"/>
      <c r="G489" s="45"/>
      <c r="H489" s="45"/>
      <c r="I489" s="45"/>
      <c r="J489" s="45"/>
      <c r="K489" s="45"/>
      <c r="L489" s="45"/>
      <c r="M489" s="45"/>
      <c r="N489" s="45"/>
    </row>
    <row r="490" spans="1:21" x14ac:dyDescent="0.25">
      <c r="A490" s="45"/>
      <c r="B490" s="45"/>
      <c r="C490" s="45"/>
      <c r="D490" s="45"/>
      <c r="E490" s="45"/>
      <c r="F490" s="45"/>
      <c r="G490" s="45"/>
      <c r="H490" s="45"/>
      <c r="I490" s="45"/>
      <c r="J490" s="45"/>
      <c r="K490" s="45"/>
      <c r="L490" s="154"/>
      <c r="M490" s="155"/>
      <c r="N490" s="154"/>
    </row>
    <row r="491" spans="1:21" x14ac:dyDescent="0.25">
      <c r="A491" s="45"/>
      <c r="B491" s="45"/>
      <c r="C491" s="45"/>
      <c r="D491" s="45"/>
      <c r="E491" s="45"/>
      <c r="F491" s="45"/>
      <c r="G491" s="45"/>
      <c r="H491" s="45"/>
      <c r="I491" s="45"/>
      <c r="J491" s="45"/>
      <c r="K491" s="45"/>
      <c r="L491" s="45"/>
      <c r="M491" s="45"/>
      <c r="N491" s="45"/>
    </row>
    <row r="492" spans="1:21" x14ac:dyDescent="0.25">
      <c r="A492" s="45"/>
      <c r="B492" s="45"/>
      <c r="C492" s="45"/>
      <c r="D492" s="45"/>
      <c r="E492" s="45"/>
      <c r="F492" s="45"/>
      <c r="G492" s="45"/>
      <c r="H492" s="45"/>
      <c r="I492" s="45"/>
      <c r="J492" s="45"/>
      <c r="K492" s="45"/>
      <c r="L492" s="45"/>
      <c r="M492" s="45"/>
      <c r="N492" s="45"/>
    </row>
    <row r="493" spans="1:21" x14ac:dyDescent="0.25">
      <c r="A493" s="45"/>
      <c r="B493" s="45"/>
      <c r="C493" s="45"/>
      <c r="D493" s="45"/>
      <c r="E493" s="45"/>
      <c r="F493" s="45"/>
      <c r="G493" s="45"/>
      <c r="H493" s="45"/>
      <c r="I493" s="45"/>
      <c r="J493" s="45"/>
      <c r="K493" s="45"/>
      <c r="L493" s="45"/>
      <c r="M493" s="45"/>
      <c r="N493" s="45"/>
    </row>
    <row r="494" spans="1:21" x14ac:dyDescent="0.25">
      <c r="A494" s="45"/>
      <c r="B494" s="45"/>
      <c r="C494" s="45"/>
      <c r="D494" s="45"/>
      <c r="E494" s="45"/>
      <c r="F494" s="45"/>
      <c r="G494" s="45"/>
      <c r="H494" s="45"/>
      <c r="I494" s="45"/>
      <c r="J494" s="45"/>
      <c r="K494" s="45"/>
      <c r="L494" s="45"/>
      <c r="M494" s="45"/>
      <c r="N494" s="45"/>
    </row>
    <row r="495" spans="1:21" x14ac:dyDescent="0.25">
      <c r="A495" s="45"/>
      <c r="B495" s="45"/>
      <c r="C495" s="45"/>
      <c r="D495" s="45"/>
      <c r="E495" s="45"/>
      <c r="F495" s="45"/>
      <c r="G495" s="45"/>
      <c r="H495" s="45"/>
      <c r="I495" s="45"/>
      <c r="J495" s="45"/>
      <c r="K495" s="45"/>
      <c r="L495" s="45"/>
      <c r="M495" s="45"/>
      <c r="N495" s="45"/>
    </row>
    <row r="496" spans="1:21" x14ac:dyDescent="0.25">
      <c r="A496" s="45"/>
      <c r="B496" s="45"/>
      <c r="C496" s="45"/>
      <c r="D496" s="45"/>
      <c r="E496" s="45"/>
      <c r="F496" s="45"/>
      <c r="G496" s="45"/>
      <c r="H496" s="45"/>
      <c r="I496" s="45"/>
      <c r="J496" s="45"/>
      <c r="K496" s="45"/>
      <c r="L496" s="45"/>
      <c r="M496" s="45"/>
      <c r="N496" s="45"/>
    </row>
    <row r="497" spans="1:14" x14ac:dyDescent="0.25">
      <c r="A497" s="45"/>
      <c r="B497" s="45"/>
      <c r="C497" s="45"/>
      <c r="D497" s="45"/>
      <c r="E497" s="45"/>
      <c r="F497" s="45"/>
      <c r="G497" s="45"/>
      <c r="H497" s="45"/>
      <c r="I497" s="45"/>
      <c r="J497" s="45"/>
      <c r="K497" s="45"/>
      <c r="L497" s="45"/>
      <c r="M497" s="45"/>
      <c r="N497" s="45"/>
    </row>
  </sheetData>
  <sheetProtection algorithmName="SHA-512" hashValue="rVNEOnAGiwVxP+nLbfao3MPMCDrKslwG6PFH2s6nEg7RLGjWNgBcPWCJqxjvIZn5LlFwPj67FL9fCfi4coNtTQ==" saltValue="WC/0RtacCSa1jHOpRqQ7Mg==" spinCount="100000" sheet="1" formatCells="0" formatColumns="0" formatRows="0" insertHyperlinks="0" sort="0" autoFilter="0" pivotTables="0"/>
  <mergeCells count="1">
    <mergeCell ref="L1:N1"/>
  </mergeCells>
  <phoneticPr fontId="23" type="noConversion"/>
  <pageMargins left="0.31496062992125984" right="0.31496062992125984" top="0.35433070866141736" bottom="0.35433070866141736" header="0.31496062992125984" footer="0.31496062992125984"/>
  <pageSetup paperSize="9" scale="39" fitToHeight="33" orientation="portrait" r:id="rId1"/>
  <drawing r:id="rId2"/>
  <legacyDrawing r:id="rId3"/>
  <oleObjects>
    <mc:AlternateContent xmlns:mc="http://schemas.openxmlformats.org/markup-compatibility/2006">
      <mc:Choice Requires="x14">
        <oleObject progId="Worksheet" dvAspect="DVASPECT_ICON" shapeId="68609" r:id="rId4">
          <objectPr locked="0" defaultSize="0" autoPict="0" r:id="rId5">
            <anchor moveWithCells="1">
              <from>
                <xdr:col>2</xdr:col>
                <xdr:colOff>1200150</xdr:colOff>
                <xdr:row>489</xdr:row>
                <xdr:rowOff>85725</xdr:rowOff>
              </from>
              <to>
                <xdr:col>2</xdr:col>
                <xdr:colOff>2857500</xdr:colOff>
                <xdr:row>495</xdr:row>
                <xdr:rowOff>114300</xdr:rowOff>
              </to>
            </anchor>
          </objectPr>
        </oleObject>
      </mc:Choice>
      <mc:Fallback>
        <oleObject progId="Worksheet" dvAspect="DVASPECT_ICON" shapeId="68609" r:id="rId4"/>
      </mc:Fallback>
    </mc:AlternateContent>
  </oleObjects>
  <tableParts count="1">
    <tablePart r:id="rId6"/>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06B2-350B-4160-9531-C517BEED0AFA}">
  <sheetPr>
    <tabColor theme="0"/>
    <pageSetUpPr fitToPage="1"/>
  </sheetPr>
  <dimension ref="A1:N787"/>
  <sheetViews>
    <sheetView view="pageBreakPreview" zoomScale="80" zoomScaleNormal="85" zoomScaleSheetLayoutView="80" workbookViewId="0">
      <pane xSplit="1" ySplit="4" topLeftCell="B748" activePane="bottomRight" state="frozen"/>
      <selection activeCell="L6" sqref="L6"/>
      <selection pane="topRight" activeCell="L6" sqref="L6"/>
      <selection pane="bottomLeft" activeCell="L6" sqref="L6"/>
      <selection pane="bottomRight" activeCell="F771" sqref="F771"/>
    </sheetView>
  </sheetViews>
  <sheetFormatPr defaultRowHeight="15" x14ac:dyDescent="0.25"/>
  <cols>
    <col min="1" max="1" width="6.140625" style="8" customWidth="1"/>
    <col min="2" max="2" width="8.28515625" style="8" customWidth="1"/>
    <col min="3" max="3" width="36.85546875" style="25" customWidth="1"/>
    <col min="4" max="4" width="11.85546875" style="25" customWidth="1"/>
    <col min="5" max="5" width="12.42578125" style="25" customWidth="1"/>
    <col min="6" max="6" width="29.28515625" style="25" customWidth="1"/>
    <col min="7" max="7" width="8.85546875" style="25" customWidth="1"/>
    <col min="8" max="8" width="9.140625" style="25" customWidth="1"/>
    <col min="9" max="9" width="28.5703125" style="25" bestFit="1" customWidth="1"/>
    <col min="10" max="10" width="12.42578125" style="25" customWidth="1"/>
    <col min="11" max="11" width="9.85546875" style="25" customWidth="1"/>
    <col min="12" max="12" width="16.140625" style="25" customWidth="1"/>
    <col min="13" max="13" width="12.28515625" style="25" customWidth="1"/>
    <col min="14" max="14" width="18.7109375" style="25" customWidth="1"/>
    <col min="15" max="21" width="12.140625" style="8" bestFit="1" customWidth="1"/>
    <col min="22" max="22" width="21.42578125" style="8" bestFit="1" customWidth="1"/>
    <col min="23" max="23" width="33.5703125" style="8" bestFit="1" customWidth="1"/>
    <col min="24" max="24" width="29.28515625" style="8" bestFit="1" customWidth="1"/>
    <col min="25" max="25" width="31.7109375" style="8" bestFit="1" customWidth="1"/>
    <col min="26" max="26" width="37.5703125" style="8" bestFit="1" customWidth="1"/>
    <col min="27" max="16384" width="9.140625" style="8"/>
  </cols>
  <sheetData>
    <row r="1" spans="1:14" x14ac:dyDescent="0.25">
      <c r="B1" s="15"/>
      <c r="C1" s="15"/>
      <c r="D1" s="15"/>
      <c r="E1" s="15"/>
      <c r="F1" s="15"/>
      <c r="G1" s="15"/>
      <c r="H1" s="15"/>
      <c r="I1" s="15"/>
      <c r="J1" s="15"/>
      <c r="K1" s="15"/>
      <c r="L1" s="268" t="s">
        <v>274</v>
      </c>
      <c r="M1" s="268"/>
      <c r="N1" s="268"/>
    </row>
    <row r="2" spans="1:14" x14ac:dyDescent="0.25">
      <c r="A2" s="15" t="s">
        <v>721</v>
      </c>
      <c r="B2" s="15"/>
      <c r="C2" s="15"/>
      <c r="D2" s="15"/>
      <c r="E2" s="15"/>
      <c r="F2" s="15"/>
      <c r="G2" s="15"/>
      <c r="H2" s="15"/>
      <c r="I2" s="15"/>
      <c r="J2" s="15"/>
      <c r="K2" s="15"/>
      <c r="L2" s="15"/>
      <c r="M2" s="15"/>
      <c r="N2" s="15"/>
    </row>
    <row r="3" spans="1:14" ht="4.5" customHeight="1" x14ac:dyDescent="0.25">
      <c r="A3" s="15"/>
      <c r="B3" s="15"/>
      <c r="C3" s="27"/>
      <c r="D3" s="27"/>
      <c r="E3" s="27"/>
      <c r="F3" s="27"/>
      <c r="G3" s="27"/>
      <c r="H3" s="27"/>
      <c r="I3" s="27"/>
      <c r="J3" s="27"/>
      <c r="K3" s="27"/>
      <c r="L3" s="27"/>
      <c r="M3" s="27"/>
      <c r="N3" s="27"/>
    </row>
    <row r="4" spans="1:14" ht="55.5" customHeight="1" x14ac:dyDescent="0.25">
      <c r="A4" s="35" t="s">
        <v>355</v>
      </c>
      <c r="B4" s="35" t="s">
        <v>356</v>
      </c>
      <c r="C4" s="35" t="s">
        <v>87</v>
      </c>
      <c r="D4" s="35" t="s">
        <v>357</v>
      </c>
      <c r="E4" s="35" t="s">
        <v>358</v>
      </c>
      <c r="F4" s="35" t="s">
        <v>359</v>
      </c>
      <c r="G4" s="35" t="s">
        <v>88</v>
      </c>
      <c r="H4" s="35" t="s">
        <v>263</v>
      </c>
      <c r="I4" s="35" t="s">
        <v>360</v>
      </c>
      <c r="J4" s="35" t="s">
        <v>361</v>
      </c>
      <c r="K4" s="35" t="s">
        <v>362</v>
      </c>
      <c r="L4" s="35" t="s">
        <v>363</v>
      </c>
      <c r="M4" s="35" t="s">
        <v>364</v>
      </c>
      <c r="N4" s="35" t="s">
        <v>365</v>
      </c>
    </row>
    <row r="5" spans="1:14" x14ac:dyDescent="0.25">
      <c r="A5" s="47">
        <v>2</v>
      </c>
      <c r="B5" s="47">
        <v>8</v>
      </c>
      <c r="C5" s="41" t="s">
        <v>526</v>
      </c>
      <c r="D5" s="47" t="s">
        <v>527</v>
      </c>
      <c r="E5" s="47">
        <v>10100505</v>
      </c>
      <c r="F5" s="43" t="s">
        <v>528</v>
      </c>
      <c r="G5" s="46" t="s">
        <v>89</v>
      </c>
      <c r="H5" s="46" t="s">
        <v>264</v>
      </c>
      <c r="I5" s="43" t="s">
        <v>90</v>
      </c>
      <c r="J5" s="48">
        <v>294.90000000000003</v>
      </c>
      <c r="K5" s="49">
        <v>0.99999999999999978</v>
      </c>
      <c r="L5" s="48">
        <v>294.89999999999998</v>
      </c>
      <c r="M5" s="49">
        <v>260</v>
      </c>
      <c r="N5" s="48">
        <v>76674</v>
      </c>
    </row>
    <row r="6" spans="1:14" x14ac:dyDescent="0.25">
      <c r="A6" s="47">
        <v>2</v>
      </c>
      <c r="B6" s="47">
        <v>8</v>
      </c>
      <c r="C6" s="41" t="s">
        <v>526</v>
      </c>
      <c r="D6" s="47" t="s">
        <v>527</v>
      </c>
      <c r="E6" s="47">
        <v>10100505</v>
      </c>
      <c r="F6" s="43" t="s">
        <v>528</v>
      </c>
      <c r="G6" s="46" t="s">
        <v>89</v>
      </c>
      <c r="H6" s="46" t="s">
        <v>265</v>
      </c>
      <c r="I6" s="43" t="s">
        <v>91</v>
      </c>
      <c r="J6" s="48">
        <v>785</v>
      </c>
      <c r="K6" s="49">
        <v>1</v>
      </c>
      <c r="L6" s="48">
        <v>785</v>
      </c>
      <c r="M6" s="49">
        <v>260</v>
      </c>
      <c r="N6" s="48">
        <v>204100</v>
      </c>
    </row>
    <row r="7" spans="1:14" x14ac:dyDescent="0.25">
      <c r="A7" s="47">
        <v>2</v>
      </c>
      <c r="B7" s="47">
        <v>8</v>
      </c>
      <c r="C7" s="41" t="s">
        <v>526</v>
      </c>
      <c r="D7" s="47" t="s">
        <v>527</v>
      </c>
      <c r="E7" s="47">
        <v>10100505</v>
      </c>
      <c r="F7" s="43" t="s">
        <v>528</v>
      </c>
      <c r="G7" s="46" t="s">
        <v>89</v>
      </c>
      <c r="H7" s="46" t="s">
        <v>265</v>
      </c>
      <c r="I7" s="43" t="s">
        <v>92</v>
      </c>
      <c r="J7" s="48">
        <v>32</v>
      </c>
      <c r="K7" s="49">
        <v>2</v>
      </c>
      <c r="L7" s="48">
        <v>64</v>
      </c>
      <c r="M7" s="49">
        <v>260</v>
      </c>
      <c r="N7" s="48">
        <v>16640</v>
      </c>
    </row>
    <row r="8" spans="1:14" x14ac:dyDescent="0.25">
      <c r="A8" s="47">
        <v>2</v>
      </c>
      <c r="B8" s="47">
        <v>8</v>
      </c>
      <c r="C8" s="41" t="s">
        <v>526</v>
      </c>
      <c r="D8" s="47" t="s">
        <v>527</v>
      </c>
      <c r="E8" s="47">
        <v>10100505</v>
      </c>
      <c r="F8" s="43" t="s">
        <v>528</v>
      </c>
      <c r="G8" s="46" t="s">
        <v>89</v>
      </c>
      <c r="H8" s="46" t="s">
        <v>264</v>
      </c>
      <c r="I8" s="43" t="s">
        <v>93</v>
      </c>
      <c r="J8" s="48">
        <v>320.5</v>
      </c>
      <c r="K8" s="49">
        <v>1</v>
      </c>
      <c r="L8" s="48">
        <v>320.5</v>
      </c>
      <c r="M8" s="49">
        <v>260</v>
      </c>
      <c r="N8" s="48">
        <v>83330</v>
      </c>
    </row>
    <row r="9" spans="1:14" x14ac:dyDescent="0.25">
      <c r="A9" s="47">
        <v>2</v>
      </c>
      <c r="B9" s="47">
        <v>8</v>
      </c>
      <c r="C9" s="41" t="s">
        <v>526</v>
      </c>
      <c r="D9" s="47" t="s">
        <v>527</v>
      </c>
      <c r="E9" s="47">
        <v>10100505</v>
      </c>
      <c r="F9" s="43" t="s">
        <v>529</v>
      </c>
      <c r="G9" s="46" t="s">
        <v>89</v>
      </c>
      <c r="H9" s="46" t="s">
        <v>264</v>
      </c>
      <c r="I9" s="43" t="s">
        <v>90</v>
      </c>
      <c r="J9" s="48">
        <v>176.32999999999996</v>
      </c>
      <c r="K9" s="49">
        <v>1.0000000000000002</v>
      </c>
      <c r="L9" s="48">
        <v>176.33</v>
      </c>
      <c r="M9" s="49">
        <v>260</v>
      </c>
      <c r="N9" s="48">
        <v>45845.8</v>
      </c>
    </row>
    <row r="10" spans="1:14" x14ac:dyDescent="0.25">
      <c r="A10" s="47">
        <v>2</v>
      </c>
      <c r="B10" s="47">
        <v>8</v>
      </c>
      <c r="C10" s="41" t="s">
        <v>526</v>
      </c>
      <c r="D10" s="47" t="s">
        <v>527</v>
      </c>
      <c r="E10" s="47">
        <v>10100505</v>
      </c>
      <c r="F10" s="43" t="s">
        <v>529</v>
      </c>
      <c r="G10" s="46" t="s">
        <v>89</v>
      </c>
      <c r="H10" s="46" t="s">
        <v>265</v>
      </c>
      <c r="I10" s="43" t="s">
        <v>92</v>
      </c>
      <c r="J10" s="48">
        <v>32</v>
      </c>
      <c r="K10" s="49">
        <v>2</v>
      </c>
      <c r="L10" s="48">
        <v>64</v>
      </c>
      <c r="M10" s="49">
        <v>260</v>
      </c>
      <c r="N10" s="48">
        <v>16640</v>
      </c>
    </row>
    <row r="11" spans="1:14" x14ac:dyDescent="0.25">
      <c r="A11" s="47">
        <v>2</v>
      </c>
      <c r="B11" s="47">
        <v>8</v>
      </c>
      <c r="C11" s="41" t="s">
        <v>526</v>
      </c>
      <c r="D11" s="47" t="s">
        <v>527</v>
      </c>
      <c r="E11" s="47">
        <v>10100505</v>
      </c>
      <c r="F11" s="43" t="s">
        <v>529</v>
      </c>
      <c r="G11" s="46" t="s">
        <v>89</v>
      </c>
      <c r="H11" s="46" t="s">
        <v>264</v>
      </c>
      <c r="I11" s="43" t="s">
        <v>93</v>
      </c>
      <c r="J11" s="48">
        <v>234.69999999999996</v>
      </c>
      <c r="K11" s="49">
        <v>1</v>
      </c>
      <c r="L11" s="48">
        <v>234.69999999999996</v>
      </c>
      <c r="M11" s="49">
        <v>260</v>
      </c>
      <c r="N11" s="48">
        <v>61021.999999999993</v>
      </c>
    </row>
    <row r="12" spans="1:14" x14ac:dyDescent="0.25">
      <c r="A12" s="47">
        <v>2</v>
      </c>
      <c r="B12" s="47">
        <v>8</v>
      </c>
      <c r="C12" s="41" t="s">
        <v>526</v>
      </c>
      <c r="D12" s="47" t="s">
        <v>527</v>
      </c>
      <c r="E12" s="47">
        <v>10100505</v>
      </c>
      <c r="F12" s="43" t="s">
        <v>530</v>
      </c>
      <c r="G12" s="46" t="s">
        <v>89</v>
      </c>
      <c r="H12" s="46" t="s">
        <v>264</v>
      </c>
      <c r="I12" s="43" t="s">
        <v>93</v>
      </c>
      <c r="J12" s="48">
        <v>25</v>
      </c>
      <c r="K12" s="49">
        <v>1</v>
      </c>
      <c r="L12" s="48">
        <v>25</v>
      </c>
      <c r="M12" s="49">
        <v>260</v>
      </c>
      <c r="N12" s="48">
        <v>6500</v>
      </c>
    </row>
    <row r="13" spans="1:14" x14ac:dyDescent="0.25">
      <c r="A13" s="47">
        <v>2</v>
      </c>
      <c r="B13" s="47">
        <v>8</v>
      </c>
      <c r="C13" s="41" t="s">
        <v>526</v>
      </c>
      <c r="D13" s="47" t="s">
        <v>527</v>
      </c>
      <c r="E13" s="47">
        <v>10100504</v>
      </c>
      <c r="F13" s="43" t="s">
        <v>531</v>
      </c>
      <c r="G13" s="46" t="s">
        <v>95</v>
      </c>
      <c r="H13" s="46" t="s">
        <v>264</v>
      </c>
      <c r="I13" s="43" t="s">
        <v>90</v>
      </c>
      <c r="J13" s="48">
        <v>314.17</v>
      </c>
      <c r="K13" s="49">
        <v>1.0000000000000002</v>
      </c>
      <c r="L13" s="48">
        <v>314.17000000000007</v>
      </c>
      <c r="M13" s="49">
        <v>260</v>
      </c>
      <c r="N13" s="48">
        <v>81684.200000000012</v>
      </c>
    </row>
    <row r="14" spans="1:14" x14ac:dyDescent="0.25">
      <c r="A14" s="47">
        <v>2</v>
      </c>
      <c r="B14" s="47">
        <v>8</v>
      </c>
      <c r="C14" s="41" t="s">
        <v>526</v>
      </c>
      <c r="D14" s="47" t="s">
        <v>527</v>
      </c>
      <c r="E14" s="47">
        <v>10100504</v>
      </c>
      <c r="F14" s="43" t="s">
        <v>531</v>
      </c>
      <c r="G14" s="46" t="s">
        <v>95</v>
      </c>
      <c r="H14" s="46" t="s">
        <v>264</v>
      </c>
      <c r="I14" s="43" t="s">
        <v>96</v>
      </c>
      <c r="J14" s="48">
        <v>50.600000000000016</v>
      </c>
      <c r="K14" s="49">
        <v>0.99999999999999989</v>
      </c>
      <c r="L14" s="48">
        <v>50.600000000000009</v>
      </c>
      <c r="M14" s="49">
        <v>260</v>
      </c>
      <c r="N14" s="48">
        <v>13156.000000000002</v>
      </c>
    </row>
    <row r="15" spans="1:14" x14ac:dyDescent="0.25">
      <c r="A15" s="47">
        <v>2</v>
      </c>
      <c r="B15" s="47">
        <v>8</v>
      </c>
      <c r="C15" s="41" t="s">
        <v>526</v>
      </c>
      <c r="D15" s="47" t="s">
        <v>527</v>
      </c>
      <c r="E15" s="47">
        <v>10100504</v>
      </c>
      <c r="F15" s="43" t="s">
        <v>531</v>
      </c>
      <c r="G15" s="46" t="s">
        <v>95</v>
      </c>
      <c r="H15" s="46" t="s">
        <v>265</v>
      </c>
      <c r="I15" s="43" t="s">
        <v>92</v>
      </c>
      <c r="J15" s="48">
        <v>52.79999999999999</v>
      </c>
      <c r="K15" s="49">
        <v>2</v>
      </c>
      <c r="L15" s="48">
        <v>105.59999999999998</v>
      </c>
      <c r="M15" s="49">
        <v>260</v>
      </c>
      <c r="N15" s="48">
        <v>27455.999999999996</v>
      </c>
    </row>
    <row r="16" spans="1:14" x14ac:dyDescent="0.25">
      <c r="A16" s="47">
        <v>2</v>
      </c>
      <c r="B16" s="47">
        <v>8</v>
      </c>
      <c r="C16" s="41" t="s">
        <v>526</v>
      </c>
      <c r="D16" s="47" t="s">
        <v>527</v>
      </c>
      <c r="E16" s="47">
        <v>10100504</v>
      </c>
      <c r="F16" s="43" t="s">
        <v>126</v>
      </c>
      <c r="G16" s="46" t="s">
        <v>89</v>
      </c>
      <c r="H16" s="46" t="s">
        <v>264</v>
      </c>
      <c r="I16" s="43" t="s">
        <v>90</v>
      </c>
      <c r="J16" s="48">
        <v>319</v>
      </c>
      <c r="K16" s="49">
        <v>1</v>
      </c>
      <c r="L16" s="48">
        <v>319</v>
      </c>
      <c r="M16" s="49">
        <v>104</v>
      </c>
      <c r="N16" s="48">
        <v>33176</v>
      </c>
    </row>
    <row r="17" spans="1:14" x14ac:dyDescent="0.25">
      <c r="A17" s="47">
        <v>2</v>
      </c>
      <c r="B17" s="47">
        <v>8</v>
      </c>
      <c r="C17" s="41" t="s">
        <v>526</v>
      </c>
      <c r="D17" s="47" t="s">
        <v>527</v>
      </c>
      <c r="E17" s="47">
        <v>10100504</v>
      </c>
      <c r="F17" s="43" t="s">
        <v>126</v>
      </c>
      <c r="G17" s="46" t="s">
        <v>89</v>
      </c>
      <c r="H17" s="46" t="s">
        <v>265</v>
      </c>
      <c r="I17" s="43" t="s">
        <v>92</v>
      </c>
      <c r="J17" s="48">
        <v>54</v>
      </c>
      <c r="K17" s="49">
        <v>1</v>
      </c>
      <c r="L17" s="48">
        <v>54</v>
      </c>
      <c r="M17" s="49">
        <v>104</v>
      </c>
      <c r="N17" s="48">
        <v>5616</v>
      </c>
    </row>
    <row r="18" spans="1:14" x14ac:dyDescent="0.25">
      <c r="A18" s="47">
        <v>2</v>
      </c>
      <c r="B18" s="47">
        <v>8</v>
      </c>
      <c r="C18" s="41" t="s">
        <v>526</v>
      </c>
      <c r="D18" s="47" t="s">
        <v>527</v>
      </c>
      <c r="E18" s="47">
        <v>10100504</v>
      </c>
      <c r="F18" s="43" t="s">
        <v>126</v>
      </c>
      <c r="G18" s="46" t="s">
        <v>89</v>
      </c>
      <c r="H18" s="46" t="s">
        <v>264</v>
      </c>
      <c r="I18" s="43" t="s">
        <v>93</v>
      </c>
      <c r="J18" s="48">
        <v>27</v>
      </c>
      <c r="K18" s="49">
        <v>1</v>
      </c>
      <c r="L18" s="48">
        <v>27</v>
      </c>
      <c r="M18" s="49">
        <v>104</v>
      </c>
      <c r="N18" s="48">
        <v>2808</v>
      </c>
    </row>
    <row r="19" spans="1:14" x14ac:dyDescent="0.25">
      <c r="A19" s="47">
        <v>2</v>
      </c>
      <c r="B19" s="47">
        <v>19</v>
      </c>
      <c r="C19" s="41" t="s">
        <v>532</v>
      </c>
      <c r="D19" s="47" t="s">
        <v>533</v>
      </c>
      <c r="E19" s="47">
        <v>10100486</v>
      </c>
      <c r="F19" s="43" t="s">
        <v>534</v>
      </c>
      <c r="G19" s="46" t="s">
        <v>95</v>
      </c>
      <c r="H19" s="46" t="s">
        <v>264</v>
      </c>
      <c r="I19" s="43" t="s">
        <v>96</v>
      </c>
      <c r="J19" s="48">
        <v>18</v>
      </c>
      <c r="K19" s="49">
        <v>1</v>
      </c>
      <c r="L19" s="48">
        <v>18</v>
      </c>
      <c r="M19" s="49">
        <v>260</v>
      </c>
      <c r="N19" s="48">
        <v>4680</v>
      </c>
    </row>
    <row r="20" spans="1:14" x14ac:dyDescent="0.25">
      <c r="A20" s="47">
        <v>2</v>
      </c>
      <c r="B20" s="47">
        <v>19</v>
      </c>
      <c r="C20" s="41" t="s">
        <v>532</v>
      </c>
      <c r="D20" s="47" t="s">
        <v>533</v>
      </c>
      <c r="E20" s="47">
        <v>10100486</v>
      </c>
      <c r="F20" s="43" t="s">
        <v>534</v>
      </c>
      <c r="G20" s="46" t="s">
        <v>95</v>
      </c>
      <c r="H20" s="46" t="s">
        <v>265</v>
      </c>
      <c r="I20" s="43" t="s">
        <v>92</v>
      </c>
      <c r="J20" s="48">
        <v>4</v>
      </c>
      <c r="K20" s="49">
        <v>1</v>
      </c>
      <c r="L20" s="48">
        <v>4</v>
      </c>
      <c r="M20" s="49">
        <v>260</v>
      </c>
      <c r="N20" s="48">
        <v>1040</v>
      </c>
    </row>
    <row r="21" spans="1:14" x14ac:dyDescent="0.25">
      <c r="A21" s="47">
        <v>2</v>
      </c>
      <c r="B21" s="47">
        <v>19</v>
      </c>
      <c r="C21" s="41" t="s">
        <v>532</v>
      </c>
      <c r="D21" s="47" t="s">
        <v>533</v>
      </c>
      <c r="E21" s="47">
        <v>10100486</v>
      </c>
      <c r="F21" s="43" t="s">
        <v>534</v>
      </c>
      <c r="G21" s="46" t="s">
        <v>95</v>
      </c>
      <c r="H21" s="46" t="s">
        <v>264</v>
      </c>
      <c r="I21" s="43" t="s">
        <v>93</v>
      </c>
      <c r="J21" s="48">
        <v>4</v>
      </c>
      <c r="K21" s="49">
        <v>1</v>
      </c>
      <c r="L21" s="48">
        <v>4</v>
      </c>
      <c r="M21" s="49">
        <v>260</v>
      </c>
      <c r="N21" s="48">
        <v>1040</v>
      </c>
    </row>
    <row r="22" spans="1:14" x14ac:dyDescent="0.25">
      <c r="A22" s="47">
        <v>2</v>
      </c>
      <c r="B22" s="47">
        <v>19</v>
      </c>
      <c r="C22" s="41" t="s">
        <v>532</v>
      </c>
      <c r="D22" s="47" t="s">
        <v>533</v>
      </c>
      <c r="E22" s="47">
        <v>10100559</v>
      </c>
      <c r="F22" s="43" t="s">
        <v>535</v>
      </c>
      <c r="G22" s="46" t="s">
        <v>89</v>
      </c>
      <c r="H22" s="46" t="s">
        <v>264</v>
      </c>
      <c r="I22" s="43" t="s">
        <v>90</v>
      </c>
      <c r="J22" s="48">
        <v>75</v>
      </c>
      <c r="K22" s="49">
        <v>1</v>
      </c>
      <c r="L22" s="48">
        <v>75</v>
      </c>
      <c r="M22" s="49">
        <v>260</v>
      </c>
      <c r="N22" s="48">
        <v>19500</v>
      </c>
    </row>
    <row r="23" spans="1:14" x14ac:dyDescent="0.25">
      <c r="A23" s="47">
        <v>2</v>
      </c>
      <c r="B23" s="47">
        <v>19</v>
      </c>
      <c r="C23" s="41" t="s">
        <v>532</v>
      </c>
      <c r="D23" s="47" t="s">
        <v>533</v>
      </c>
      <c r="E23" s="47">
        <v>10100559</v>
      </c>
      <c r="F23" s="43" t="s">
        <v>535</v>
      </c>
      <c r="G23" s="46" t="s">
        <v>89</v>
      </c>
      <c r="H23" s="46" t="s">
        <v>265</v>
      </c>
      <c r="I23" s="43" t="s">
        <v>91</v>
      </c>
      <c r="J23" s="48">
        <v>39</v>
      </c>
      <c r="K23" s="49">
        <v>1</v>
      </c>
      <c r="L23" s="48">
        <v>39</v>
      </c>
      <c r="M23" s="49">
        <v>260</v>
      </c>
      <c r="N23" s="48">
        <v>10140</v>
      </c>
    </row>
    <row r="24" spans="1:14" x14ac:dyDescent="0.25">
      <c r="A24" s="47">
        <v>2</v>
      </c>
      <c r="B24" s="47">
        <v>19</v>
      </c>
      <c r="C24" s="41" t="s">
        <v>532</v>
      </c>
      <c r="D24" s="47" t="s">
        <v>533</v>
      </c>
      <c r="E24" s="47">
        <v>10100559</v>
      </c>
      <c r="F24" s="43" t="s">
        <v>535</v>
      </c>
      <c r="G24" s="46" t="s">
        <v>89</v>
      </c>
      <c r="H24" s="46" t="s">
        <v>265</v>
      </c>
      <c r="I24" s="43" t="s">
        <v>92</v>
      </c>
      <c r="J24" s="48">
        <v>4</v>
      </c>
      <c r="K24" s="49">
        <v>1</v>
      </c>
      <c r="L24" s="48">
        <v>4</v>
      </c>
      <c r="M24" s="49">
        <v>260</v>
      </c>
      <c r="N24" s="48">
        <v>1040</v>
      </c>
    </row>
    <row r="25" spans="1:14" x14ac:dyDescent="0.25">
      <c r="A25" s="47">
        <v>2</v>
      </c>
      <c r="B25" s="47">
        <v>19</v>
      </c>
      <c r="C25" s="41" t="s">
        <v>532</v>
      </c>
      <c r="D25" s="47" t="s">
        <v>533</v>
      </c>
      <c r="E25" s="47">
        <v>10100559</v>
      </c>
      <c r="F25" s="43" t="s">
        <v>535</v>
      </c>
      <c r="G25" s="46" t="s">
        <v>89</v>
      </c>
      <c r="H25" s="46" t="s">
        <v>264</v>
      </c>
      <c r="I25" s="43" t="s">
        <v>93</v>
      </c>
      <c r="J25" s="48">
        <v>102</v>
      </c>
      <c r="K25" s="49">
        <v>1</v>
      </c>
      <c r="L25" s="48">
        <v>102</v>
      </c>
      <c r="M25" s="49">
        <v>260</v>
      </c>
      <c r="N25" s="48">
        <v>26520</v>
      </c>
    </row>
    <row r="26" spans="1:14" x14ac:dyDescent="0.25">
      <c r="A26" s="47">
        <v>2</v>
      </c>
      <c r="B26" s="47">
        <v>19</v>
      </c>
      <c r="C26" s="41" t="s">
        <v>532</v>
      </c>
      <c r="D26" s="47" t="s">
        <v>533</v>
      </c>
      <c r="E26" s="47">
        <v>10100559</v>
      </c>
      <c r="F26" s="43" t="s">
        <v>535</v>
      </c>
      <c r="G26" s="46" t="s">
        <v>95</v>
      </c>
      <c r="H26" s="46" t="s">
        <v>265</v>
      </c>
      <c r="I26" s="43" t="s">
        <v>97</v>
      </c>
      <c r="J26" s="48">
        <v>6.5</v>
      </c>
      <c r="K26" s="49">
        <v>1</v>
      </c>
      <c r="L26" s="48">
        <v>6.5</v>
      </c>
      <c r="M26" s="49">
        <v>260</v>
      </c>
      <c r="N26" s="48">
        <v>1690</v>
      </c>
    </row>
    <row r="27" spans="1:14" x14ac:dyDescent="0.25">
      <c r="A27" s="47">
        <v>2</v>
      </c>
      <c r="B27" s="47">
        <v>19</v>
      </c>
      <c r="C27" s="41" t="s">
        <v>532</v>
      </c>
      <c r="D27" s="47" t="s">
        <v>533</v>
      </c>
      <c r="E27" s="47">
        <v>10100490</v>
      </c>
      <c r="F27" s="43" t="s">
        <v>536</v>
      </c>
      <c r="G27" s="46" t="s">
        <v>89</v>
      </c>
      <c r="H27" s="46" t="s">
        <v>264</v>
      </c>
      <c r="I27" s="43" t="s">
        <v>90</v>
      </c>
      <c r="J27" s="48">
        <v>15</v>
      </c>
      <c r="K27" s="49">
        <v>1</v>
      </c>
      <c r="L27" s="48">
        <v>15</v>
      </c>
      <c r="M27" s="49">
        <v>156</v>
      </c>
      <c r="N27" s="48">
        <v>2340</v>
      </c>
    </row>
    <row r="28" spans="1:14" x14ac:dyDescent="0.25">
      <c r="A28" s="47">
        <v>2</v>
      </c>
      <c r="B28" s="47">
        <v>19</v>
      </c>
      <c r="C28" s="41" t="s">
        <v>532</v>
      </c>
      <c r="D28" s="47" t="s">
        <v>533</v>
      </c>
      <c r="E28" s="47">
        <v>10100490</v>
      </c>
      <c r="F28" s="43" t="s">
        <v>536</v>
      </c>
      <c r="G28" s="46" t="s">
        <v>89</v>
      </c>
      <c r="H28" s="46" t="s">
        <v>265</v>
      </c>
      <c r="I28" s="43" t="s">
        <v>91</v>
      </c>
      <c r="J28" s="48">
        <v>72</v>
      </c>
      <c r="K28" s="49">
        <v>1</v>
      </c>
      <c r="L28" s="48">
        <v>72</v>
      </c>
      <c r="M28" s="49">
        <v>156</v>
      </c>
      <c r="N28" s="48">
        <v>11232</v>
      </c>
    </row>
    <row r="29" spans="1:14" x14ac:dyDescent="0.25">
      <c r="A29" s="47">
        <v>2</v>
      </c>
      <c r="B29" s="47">
        <v>19</v>
      </c>
      <c r="C29" s="41" t="s">
        <v>532</v>
      </c>
      <c r="D29" s="47" t="s">
        <v>533</v>
      </c>
      <c r="E29" s="47">
        <v>10100490</v>
      </c>
      <c r="F29" s="43" t="s">
        <v>536</v>
      </c>
      <c r="G29" s="46" t="s">
        <v>89</v>
      </c>
      <c r="H29" s="46" t="s">
        <v>265</v>
      </c>
      <c r="I29" s="43" t="s">
        <v>92</v>
      </c>
      <c r="J29" s="48">
        <v>7.5</v>
      </c>
      <c r="K29" s="49">
        <v>1</v>
      </c>
      <c r="L29" s="48">
        <v>7.5</v>
      </c>
      <c r="M29" s="49">
        <v>156</v>
      </c>
      <c r="N29" s="48">
        <v>1170</v>
      </c>
    </row>
    <row r="30" spans="1:14" x14ac:dyDescent="0.25">
      <c r="A30" s="47">
        <v>2</v>
      </c>
      <c r="B30" s="47">
        <v>19</v>
      </c>
      <c r="C30" s="41" t="s">
        <v>532</v>
      </c>
      <c r="D30" s="47" t="s">
        <v>533</v>
      </c>
      <c r="E30" s="47">
        <v>10100490</v>
      </c>
      <c r="F30" s="43" t="s">
        <v>536</v>
      </c>
      <c r="G30" s="46" t="s">
        <v>89</v>
      </c>
      <c r="H30" s="46" t="s">
        <v>264</v>
      </c>
      <c r="I30" s="43" t="s">
        <v>93</v>
      </c>
      <c r="J30" s="48">
        <v>160</v>
      </c>
      <c r="K30" s="49">
        <v>1</v>
      </c>
      <c r="L30" s="48">
        <v>160</v>
      </c>
      <c r="M30" s="49">
        <v>156</v>
      </c>
      <c r="N30" s="48">
        <v>24960</v>
      </c>
    </row>
    <row r="31" spans="1:14" x14ac:dyDescent="0.25">
      <c r="A31" s="47">
        <v>2</v>
      </c>
      <c r="B31" s="47">
        <v>19</v>
      </c>
      <c r="C31" s="41" t="s">
        <v>532</v>
      </c>
      <c r="D31" s="47" t="s">
        <v>533</v>
      </c>
      <c r="E31" s="47">
        <v>10100490</v>
      </c>
      <c r="F31" s="43" t="s">
        <v>536</v>
      </c>
      <c r="G31" s="46" t="s">
        <v>95</v>
      </c>
      <c r="H31" s="46" t="s">
        <v>264</v>
      </c>
      <c r="I31" s="43" t="s">
        <v>96</v>
      </c>
      <c r="J31" s="48">
        <v>20</v>
      </c>
      <c r="K31" s="49">
        <v>1</v>
      </c>
      <c r="L31" s="48">
        <v>20</v>
      </c>
      <c r="M31" s="49">
        <v>156</v>
      </c>
      <c r="N31" s="48">
        <v>3120</v>
      </c>
    </row>
    <row r="32" spans="1:14" x14ac:dyDescent="0.25">
      <c r="A32" s="47">
        <v>2</v>
      </c>
      <c r="B32" s="47">
        <v>19</v>
      </c>
      <c r="C32" s="41" t="s">
        <v>532</v>
      </c>
      <c r="D32" s="47" t="s">
        <v>533</v>
      </c>
      <c r="E32" s="47">
        <v>10100669</v>
      </c>
      <c r="F32" s="43" t="s">
        <v>139</v>
      </c>
      <c r="G32" s="46" t="s">
        <v>89</v>
      </c>
      <c r="H32" s="46" t="s">
        <v>265</v>
      </c>
      <c r="I32" s="43" t="s">
        <v>91</v>
      </c>
      <c r="J32" s="48">
        <v>96</v>
      </c>
      <c r="K32" s="49">
        <v>1</v>
      </c>
      <c r="L32" s="48">
        <v>96</v>
      </c>
      <c r="M32" s="49">
        <v>260</v>
      </c>
      <c r="N32" s="48">
        <v>24960</v>
      </c>
    </row>
    <row r="33" spans="1:14" x14ac:dyDescent="0.25">
      <c r="A33" s="47">
        <v>2</v>
      </c>
      <c r="B33" s="47">
        <v>19</v>
      </c>
      <c r="C33" s="41" t="s">
        <v>532</v>
      </c>
      <c r="D33" s="47" t="s">
        <v>533</v>
      </c>
      <c r="E33" s="47">
        <v>10100669</v>
      </c>
      <c r="F33" s="43" t="s">
        <v>139</v>
      </c>
      <c r="G33" s="46" t="s">
        <v>95</v>
      </c>
      <c r="H33" s="46" t="s">
        <v>264</v>
      </c>
      <c r="I33" s="43" t="s">
        <v>96</v>
      </c>
      <c r="J33" s="48">
        <v>108</v>
      </c>
      <c r="K33" s="49">
        <v>1</v>
      </c>
      <c r="L33" s="48">
        <v>108</v>
      </c>
      <c r="M33" s="49">
        <v>260</v>
      </c>
      <c r="N33" s="48">
        <v>28080</v>
      </c>
    </row>
    <row r="34" spans="1:14" x14ac:dyDescent="0.25">
      <c r="A34" s="47">
        <v>2</v>
      </c>
      <c r="B34" s="47">
        <v>19</v>
      </c>
      <c r="C34" s="41" t="s">
        <v>532</v>
      </c>
      <c r="D34" s="47" t="s">
        <v>533</v>
      </c>
      <c r="E34" s="47">
        <v>10100669</v>
      </c>
      <c r="F34" s="43" t="s">
        <v>139</v>
      </c>
      <c r="G34" s="46" t="s">
        <v>95</v>
      </c>
      <c r="H34" s="46" t="s">
        <v>265</v>
      </c>
      <c r="I34" s="43" t="s">
        <v>92</v>
      </c>
      <c r="J34" s="48">
        <v>6</v>
      </c>
      <c r="K34" s="49">
        <v>1</v>
      </c>
      <c r="L34" s="48">
        <v>6</v>
      </c>
      <c r="M34" s="49">
        <v>260</v>
      </c>
      <c r="N34" s="48">
        <v>1560</v>
      </c>
    </row>
    <row r="35" spans="1:14" x14ac:dyDescent="0.25">
      <c r="A35" s="47">
        <v>2</v>
      </c>
      <c r="B35" s="47">
        <v>19</v>
      </c>
      <c r="C35" s="41" t="s">
        <v>532</v>
      </c>
      <c r="D35" s="47" t="s">
        <v>533</v>
      </c>
      <c r="E35" s="47">
        <v>10100669</v>
      </c>
      <c r="F35" s="43" t="s">
        <v>139</v>
      </c>
      <c r="G35" s="46" t="s">
        <v>95</v>
      </c>
      <c r="H35" s="46" t="s">
        <v>264</v>
      </c>
      <c r="I35" s="43" t="s">
        <v>93</v>
      </c>
      <c r="J35" s="48">
        <v>15</v>
      </c>
      <c r="K35" s="49">
        <v>1</v>
      </c>
      <c r="L35" s="48">
        <v>15</v>
      </c>
      <c r="M35" s="49">
        <v>260</v>
      </c>
      <c r="N35" s="48">
        <v>3900</v>
      </c>
    </row>
    <row r="36" spans="1:14" x14ac:dyDescent="0.25">
      <c r="A36" s="47">
        <v>2</v>
      </c>
      <c r="B36" s="47">
        <v>19</v>
      </c>
      <c r="C36" s="41" t="s">
        <v>532</v>
      </c>
      <c r="D36" s="47" t="s">
        <v>533</v>
      </c>
      <c r="E36" s="47">
        <v>10100493</v>
      </c>
      <c r="F36" s="43" t="s">
        <v>140</v>
      </c>
      <c r="G36" s="46" t="s">
        <v>89</v>
      </c>
      <c r="H36" s="46" t="s">
        <v>264</v>
      </c>
      <c r="I36" s="43" t="s">
        <v>90</v>
      </c>
      <c r="J36" s="48">
        <v>9.5</v>
      </c>
      <c r="K36" s="49">
        <v>1</v>
      </c>
      <c r="L36" s="48">
        <v>9.5</v>
      </c>
      <c r="M36" s="49">
        <v>260</v>
      </c>
      <c r="N36" s="48">
        <v>2470</v>
      </c>
    </row>
    <row r="37" spans="1:14" x14ac:dyDescent="0.25">
      <c r="A37" s="47">
        <v>2</v>
      </c>
      <c r="B37" s="47">
        <v>19</v>
      </c>
      <c r="C37" s="41" t="s">
        <v>532</v>
      </c>
      <c r="D37" s="47" t="s">
        <v>533</v>
      </c>
      <c r="E37" s="47">
        <v>10100493</v>
      </c>
      <c r="F37" s="43" t="s">
        <v>140</v>
      </c>
      <c r="G37" s="46" t="s">
        <v>89</v>
      </c>
      <c r="H37" s="46" t="s">
        <v>265</v>
      </c>
      <c r="I37" s="43" t="s">
        <v>91</v>
      </c>
      <c r="J37" s="48">
        <v>16.800000000000004</v>
      </c>
      <c r="K37" s="49">
        <v>0.99999999999999978</v>
      </c>
      <c r="L37" s="48">
        <v>16.8</v>
      </c>
      <c r="M37" s="49">
        <v>260</v>
      </c>
      <c r="N37" s="48">
        <v>4368</v>
      </c>
    </row>
    <row r="38" spans="1:14" x14ac:dyDescent="0.25">
      <c r="A38" s="47">
        <v>2</v>
      </c>
      <c r="B38" s="47">
        <v>19</v>
      </c>
      <c r="C38" s="41" t="s">
        <v>532</v>
      </c>
      <c r="D38" s="47" t="s">
        <v>533</v>
      </c>
      <c r="E38" s="47">
        <v>10100493</v>
      </c>
      <c r="F38" s="43" t="s">
        <v>140</v>
      </c>
      <c r="G38" s="46" t="s">
        <v>95</v>
      </c>
      <c r="H38" s="46" t="s">
        <v>265</v>
      </c>
      <c r="I38" s="43" t="s">
        <v>97</v>
      </c>
      <c r="J38" s="48">
        <v>12</v>
      </c>
      <c r="K38" s="49">
        <v>1</v>
      </c>
      <c r="L38" s="48">
        <v>12</v>
      </c>
      <c r="M38" s="49">
        <v>260</v>
      </c>
      <c r="N38" s="48">
        <v>3120</v>
      </c>
    </row>
    <row r="39" spans="1:14" x14ac:dyDescent="0.25">
      <c r="A39" s="47">
        <v>2</v>
      </c>
      <c r="B39" s="47">
        <v>19</v>
      </c>
      <c r="C39" s="41" t="s">
        <v>532</v>
      </c>
      <c r="D39" s="47" t="s">
        <v>533</v>
      </c>
      <c r="E39" s="47">
        <v>10100493</v>
      </c>
      <c r="F39" s="43" t="s">
        <v>140</v>
      </c>
      <c r="G39" s="46" t="s">
        <v>95</v>
      </c>
      <c r="H39" s="46" t="s">
        <v>264</v>
      </c>
      <c r="I39" s="43" t="s">
        <v>96</v>
      </c>
      <c r="J39" s="48">
        <v>11.5</v>
      </c>
      <c r="K39" s="49">
        <v>1</v>
      </c>
      <c r="L39" s="48">
        <v>11.5</v>
      </c>
      <c r="M39" s="49">
        <v>260</v>
      </c>
      <c r="N39" s="48">
        <v>2990</v>
      </c>
    </row>
    <row r="40" spans="1:14" x14ac:dyDescent="0.25">
      <c r="A40" s="47">
        <v>2</v>
      </c>
      <c r="B40" s="47">
        <v>19</v>
      </c>
      <c r="C40" s="41" t="s">
        <v>532</v>
      </c>
      <c r="D40" s="47" t="s">
        <v>533</v>
      </c>
      <c r="E40" s="47">
        <v>10100493</v>
      </c>
      <c r="F40" s="43" t="s">
        <v>140</v>
      </c>
      <c r="G40" s="46" t="s">
        <v>95</v>
      </c>
      <c r="H40" s="46" t="s">
        <v>265</v>
      </c>
      <c r="I40" s="43" t="s">
        <v>92</v>
      </c>
      <c r="J40" s="48">
        <v>3</v>
      </c>
      <c r="K40" s="49">
        <v>1</v>
      </c>
      <c r="L40" s="48">
        <v>3</v>
      </c>
      <c r="M40" s="49">
        <v>260</v>
      </c>
      <c r="N40" s="48">
        <v>780</v>
      </c>
    </row>
    <row r="41" spans="1:14" x14ac:dyDescent="0.25">
      <c r="A41" s="47">
        <v>2</v>
      </c>
      <c r="B41" s="47">
        <v>19</v>
      </c>
      <c r="C41" s="41" t="s">
        <v>532</v>
      </c>
      <c r="D41" s="47" t="s">
        <v>533</v>
      </c>
      <c r="E41" s="47">
        <v>10100474</v>
      </c>
      <c r="F41" s="43" t="s">
        <v>537</v>
      </c>
      <c r="G41" s="46" t="s">
        <v>89</v>
      </c>
      <c r="H41" s="46" t="s">
        <v>264</v>
      </c>
      <c r="I41" s="43" t="s">
        <v>90</v>
      </c>
      <c r="J41" s="48">
        <v>190</v>
      </c>
      <c r="K41" s="49">
        <v>1</v>
      </c>
      <c r="L41" s="48">
        <v>190</v>
      </c>
      <c r="M41" s="49">
        <v>260</v>
      </c>
      <c r="N41" s="48">
        <v>49400</v>
      </c>
    </row>
    <row r="42" spans="1:14" x14ac:dyDescent="0.25">
      <c r="A42" s="47">
        <v>2</v>
      </c>
      <c r="B42" s="47">
        <v>19</v>
      </c>
      <c r="C42" s="41" t="s">
        <v>532</v>
      </c>
      <c r="D42" s="47" t="s">
        <v>533</v>
      </c>
      <c r="E42" s="47">
        <v>10100474</v>
      </c>
      <c r="F42" s="43" t="s">
        <v>537</v>
      </c>
      <c r="G42" s="46" t="s">
        <v>89</v>
      </c>
      <c r="H42" s="46" t="s">
        <v>264</v>
      </c>
      <c r="I42" s="43" t="s">
        <v>96</v>
      </c>
      <c r="J42" s="48">
        <v>30</v>
      </c>
      <c r="K42" s="49">
        <v>1</v>
      </c>
      <c r="L42" s="48">
        <v>30</v>
      </c>
      <c r="M42" s="49">
        <v>260</v>
      </c>
      <c r="N42" s="48">
        <v>7800</v>
      </c>
    </row>
    <row r="43" spans="1:14" x14ac:dyDescent="0.25">
      <c r="A43" s="47">
        <v>2</v>
      </c>
      <c r="B43" s="47">
        <v>19</v>
      </c>
      <c r="C43" s="41" t="s">
        <v>532</v>
      </c>
      <c r="D43" s="47" t="s">
        <v>533</v>
      </c>
      <c r="E43" s="47">
        <v>10100474</v>
      </c>
      <c r="F43" s="43" t="s">
        <v>537</v>
      </c>
      <c r="G43" s="46" t="s">
        <v>89</v>
      </c>
      <c r="H43" s="46" t="s">
        <v>265</v>
      </c>
      <c r="I43" s="43" t="s">
        <v>92</v>
      </c>
      <c r="J43" s="48">
        <v>11</v>
      </c>
      <c r="K43" s="49">
        <v>1</v>
      </c>
      <c r="L43" s="48">
        <v>11</v>
      </c>
      <c r="M43" s="49">
        <v>260</v>
      </c>
      <c r="N43" s="48">
        <v>2860</v>
      </c>
    </row>
    <row r="44" spans="1:14" x14ac:dyDescent="0.25">
      <c r="A44" s="47">
        <v>2</v>
      </c>
      <c r="B44" s="47">
        <v>19</v>
      </c>
      <c r="C44" s="41" t="s">
        <v>532</v>
      </c>
      <c r="D44" s="47" t="s">
        <v>533</v>
      </c>
      <c r="E44" s="47">
        <v>10100474</v>
      </c>
      <c r="F44" s="43" t="s">
        <v>537</v>
      </c>
      <c r="G44" s="46" t="s">
        <v>89</v>
      </c>
      <c r="H44" s="46" t="s">
        <v>264</v>
      </c>
      <c r="I44" s="43" t="s">
        <v>93</v>
      </c>
      <c r="J44" s="48">
        <v>46</v>
      </c>
      <c r="K44" s="49">
        <v>1</v>
      </c>
      <c r="L44" s="48">
        <v>46</v>
      </c>
      <c r="M44" s="49">
        <v>260</v>
      </c>
      <c r="N44" s="48">
        <v>11960</v>
      </c>
    </row>
    <row r="45" spans="1:14" x14ac:dyDescent="0.25">
      <c r="A45" s="47">
        <v>2</v>
      </c>
      <c r="B45" s="47">
        <v>19</v>
      </c>
      <c r="C45" s="41" t="s">
        <v>532</v>
      </c>
      <c r="D45" s="47" t="s">
        <v>533</v>
      </c>
      <c r="E45" s="47">
        <v>10203377</v>
      </c>
      <c r="F45" s="43" t="s">
        <v>538</v>
      </c>
      <c r="G45" s="46" t="s">
        <v>89</v>
      </c>
      <c r="H45" s="46" t="s">
        <v>265</v>
      </c>
      <c r="I45" s="43" t="s">
        <v>91</v>
      </c>
      <c r="J45" s="48">
        <v>30</v>
      </c>
      <c r="K45" s="49">
        <v>1</v>
      </c>
      <c r="L45" s="48">
        <v>30</v>
      </c>
      <c r="M45" s="49">
        <v>260</v>
      </c>
      <c r="N45" s="48">
        <v>7800</v>
      </c>
    </row>
    <row r="46" spans="1:14" x14ac:dyDescent="0.25">
      <c r="A46" s="47">
        <v>2</v>
      </c>
      <c r="B46" s="47">
        <v>19</v>
      </c>
      <c r="C46" s="41" t="s">
        <v>532</v>
      </c>
      <c r="D46" s="47" t="s">
        <v>533</v>
      </c>
      <c r="E46" s="47">
        <v>10100484</v>
      </c>
      <c r="F46" s="43" t="s">
        <v>539</v>
      </c>
      <c r="G46" s="46" t="s">
        <v>95</v>
      </c>
      <c r="H46" s="46" t="s">
        <v>264</v>
      </c>
      <c r="I46" s="43" t="s">
        <v>90</v>
      </c>
      <c r="J46" s="48">
        <v>100</v>
      </c>
      <c r="K46" s="49">
        <v>1</v>
      </c>
      <c r="L46" s="48">
        <v>100</v>
      </c>
      <c r="M46" s="49">
        <v>260</v>
      </c>
      <c r="N46" s="48">
        <v>26000</v>
      </c>
    </row>
    <row r="47" spans="1:14" x14ac:dyDescent="0.25">
      <c r="A47" s="47">
        <v>2</v>
      </c>
      <c r="B47" s="47">
        <v>19</v>
      </c>
      <c r="C47" s="41" t="s">
        <v>532</v>
      </c>
      <c r="D47" s="47" t="s">
        <v>533</v>
      </c>
      <c r="E47" s="47">
        <v>10100737</v>
      </c>
      <c r="F47" s="43" t="s">
        <v>141</v>
      </c>
      <c r="G47" s="46" t="s">
        <v>89</v>
      </c>
      <c r="H47" s="46" t="s">
        <v>264</v>
      </c>
      <c r="I47" s="43" t="s">
        <v>90</v>
      </c>
      <c r="J47" s="48">
        <v>194</v>
      </c>
      <c r="K47" s="49">
        <v>1</v>
      </c>
      <c r="L47" s="48">
        <v>194</v>
      </c>
      <c r="M47" s="49">
        <v>260</v>
      </c>
      <c r="N47" s="48">
        <v>50440</v>
      </c>
    </row>
    <row r="48" spans="1:14" x14ac:dyDescent="0.25">
      <c r="A48" s="47">
        <v>2</v>
      </c>
      <c r="B48" s="47">
        <v>19</v>
      </c>
      <c r="C48" s="41" t="s">
        <v>532</v>
      </c>
      <c r="D48" s="47" t="s">
        <v>533</v>
      </c>
      <c r="E48" s="47">
        <v>10100737</v>
      </c>
      <c r="F48" s="43" t="s">
        <v>141</v>
      </c>
      <c r="G48" s="46" t="s">
        <v>89</v>
      </c>
      <c r="H48" s="46" t="s">
        <v>265</v>
      </c>
      <c r="I48" s="43" t="s">
        <v>91</v>
      </c>
      <c r="J48" s="48">
        <v>287</v>
      </c>
      <c r="K48" s="49">
        <v>1</v>
      </c>
      <c r="L48" s="48">
        <v>287</v>
      </c>
      <c r="M48" s="49">
        <v>260</v>
      </c>
      <c r="N48" s="48">
        <v>74620</v>
      </c>
    </row>
    <row r="49" spans="1:14" x14ac:dyDescent="0.25">
      <c r="A49" s="47">
        <v>2</v>
      </c>
      <c r="B49" s="47">
        <v>19</v>
      </c>
      <c r="C49" s="41" t="s">
        <v>532</v>
      </c>
      <c r="D49" s="47" t="s">
        <v>533</v>
      </c>
      <c r="E49" s="47">
        <v>10100737</v>
      </c>
      <c r="F49" s="43" t="s">
        <v>141</v>
      </c>
      <c r="G49" s="46" t="s">
        <v>89</v>
      </c>
      <c r="H49" s="46" t="s">
        <v>265</v>
      </c>
      <c r="I49" s="43" t="s">
        <v>92</v>
      </c>
      <c r="J49" s="48">
        <v>23</v>
      </c>
      <c r="K49" s="49">
        <v>1</v>
      </c>
      <c r="L49" s="48">
        <v>23</v>
      </c>
      <c r="M49" s="49">
        <v>260</v>
      </c>
      <c r="N49" s="48">
        <v>5980</v>
      </c>
    </row>
    <row r="50" spans="1:14" x14ac:dyDescent="0.25">
      <c r="A50" s="47">
        <v>2</v>
      </c>
      <c r="B50" s="47">
        <v>19</v>
      </c>
      <c r="C50" s="41" t="s">
        <v>532</v>
      </c>
      <c r="D50" s="47" t="s">
        <v>533</v>
      </c>
      <c r="E50" s="47">
        <v>10100737</v>
      </c>
      <c r="F50" s="43" t="s">
        <v>141</v>
      </c>
      <c r="G50" s="46" t="s">
        <v>89</v>
      </c>
      <c r="H50" s="46" t="s">
        <v>264</v>
      </c>
      <c r="I50" s="43" t="s">
        <v>93</v>
      </c>
      <c r="J50" s="48">
        <v>267</v>
      </c>
      <c r="K50" s="49">
        <v>1</v>
      </c>
      <c r="L50" s="48">
        <v>267</v>
      </c>
      <c r="M50" s="49">
        <v>52</v>
      </c>
      <c r="N50" s="48">
        <v>13884</v>
      </c>
    </row>
    <row r="51" spans="1:14" x14ac:dyDescent="0.25">
      <c r="A51" s="47">
        <v>2</v>
      </c>
      <c r="B51" s="47">
        <v>19</v>
      </c>
      <c r="C51" s="41" t="s">
        <v>532</v>
      </c>
      <c r="D51" s="47" t="s">
        <v>533</v>
      </c>
      <c r="E51" s="47">
        <v>10100737</v>
      </c>
      <c r="F51" s="43" t="s">
        <v>141</v>
      </c>
      <c r="G51" s="46" t="s">
        <v>95</v>
      </c>
      <c r="H51" s="46" t="s">
        <v>265</v>
      </c>
      <c r="I51" s="43" t="s">
        <v>97</v>
      </c>
      <c r="J51" s="48">
        <v>55</v>
      </c>
      <c r="K51" s="49">
        <v>1</v>
      </c>
      <c r="L51" s="48">
        <v>55</v>
      </c>
      <c r="M51" s="49">
        <v>260</v>
      </c>
      <c r="N51" s="48">
        <v>14300</v>
      </c>
    </row>
    <row r="52" spans="1:14" x14ac:dyDescent="0.25">
      <c r="A52" s="47">
        <v>2</v>
      </c>
      <c r="B52" s="47">
        <v>19</v>
      </c>
      <c r="C52" s="41" t="s">
        <v>532</v>
      </c>
      <c r="D52" s="47" t="s">
        <v>533</v>
      </c>
      <c r="E52" s="47">
        <v>10100737</v>
      </c>
      <c r="F52" s="43" t="s">
        <v>141</v>
      </c>
      <c r="G52" s="46" t="s">
        <v>95</v>
      </c>
      <c r="H52" s="46" t="s">
        <v>264</v>
      </c>
      <c r="I52" s="43" t="s">
        <v>96</v>
      </c>
      <c r="J52" s="48">
        <v>100</v>
      </c>
      <c r="K52" s="49">
        <v>1</v>
      </c>
      <c r="L52" s="48">
        <v>100</v>
      </c>
      <c r="M52" s="49">
        <v>24</v>
      </c>
      <c r="N52" s="48">
        <v>2400</v>
      </c>
    </row>
    <row r="53" spans="1:14" x14ac:dyDescent="0.25">
      <c r="A53" s="47">
        <v>2</v>
      </c>
      <c r="B53" s="47">
        <v>19</v>
      </c>
      <c r="C53" s="41" t="s">
        <v>532</v>
      </c>
      <c r="D53" s="47" t="s">
        <v>533</v>
      </c>
      <c r="E53" s="47">
        <v>10100711</v>
      </c>
      <c r="F53" s="43" t="s">
        <v>540</v>
      </c>
      <c r="G53" s="46" t="s">
        <v>89</v>
      </c>
      <c r="H53" s="46" t="s">
        <v>264</v>
      </c>
      <c r="I53" s="43" t="s">
        <v>90</v>
      </c>
      <c r="J53" s="48">
        <v>74.700000000000017</v>
      </c>
      <c r="K53" s="49">
        <v>0.99999999999999978</v>
      </c>
      <c r="L53" s="48">
        <v>74.7</v>
      </c>
      <c r="M53" s="49">
        <v>260</v>
      </c>
      <c r="N53" s="48">
        <v>19422</v>
      </c>
    </row>
    <row r="54" spans="1:14" x14ac:dyDescent="0.25">
      <c r="A54" s="47">
        <v>2</v>
      </c>
      <c r="B54" s="47">
        <v>19</v>
      </c>
      <c r="C54" s="41" t="s">
        <v>532</v>
      </c>
      <c r="D54" s="47" t="s">
        <v>533</v>
      </c>
      <c r="E54" s="47">
        <v>10100711</v>
      </c>
      <c r="F54" s="43" t="s">
        <v>540</v>
      </c>
      <c r="G54" s="46" t="s">
        <v>89</v>
      </c>
      <c r="H54" s="46" t="s">
        <v>265</v>
      </c>
      <c r="I54" s="43" t="s">
        <v>91</v>
      </c>
      <c r="J54" s="48">
        <v>126.79999999999997</v>
      </c>
      <c r="K54" s="49">
        <v>1</v>
      </c>
      <c r="L54" s="48">
        <v>126.79999999999997</v>
      </c>
      <c r="M54" s="49">
        <v>260</v>
      </c>
      <c r="N54" s="48">
        <v>32967.999999999993</v>
      </c>
    </row>
    <row r="55" spans="1:14" x14ac:dyDescent="0.25">
      <c r="A55" s="47">
        <v>2</v>
      </c>
      <c r="B55" s="47">
        <v>19</v>
      </c>
      <c r="C55" s="41" t="s">
        <v>532</v>
      </c>
      <c r="D55" s="47" t="s">
        <v>533</v>
      </c>
      <c r="E55" s="47">
        <v>10100711</v>
      </c>
      <c r="F55" s="43" t="s">
        <v>540</v>
      </c>
      <c r="G55" s="46" t="s">
        <v>89</v>
      </c>
      <c r="H55" s="46" t="s">
        <v>265</v>
      </c>
      <c r="I55" s="43" t="s">
        <v>92</v>
      </c>
      <c r="J55" s="48">
        <v>22.599999999999998</v>
      </c>
      <c r="K55" s="49">
        <v>1.0000000000000002</v>
      </c>
      <c r="L55" s="48">
        <v>22.600000000000005</v>
      </c>
      <c r="M55" s="49">
        <v>260</v>
      </c>
      <c r="N55" s="48">
        <v>5876.0000000000009</v>
      </c>
    </row>
    <row r="56" spans="1:14" x14ac:dyDescent="0.25">
      <c r="A56" s="47">
        <v>2</v>
      </c>
      <c r="B56" s="47">
        <v>19</v>
      </c>
      <c r="C56" s="41" t="s">
        <v>532</v>
      </c>
      <c r="D56" s="47" t="s">
        <v>533</v>
      </c>
      <c r="E56" s="47">
        <v>10100711</v>
      </c>
      <c r="F56" s="43" t="s">
        <v>540</v>
      </c>
      <c r="G56" s="46" t="s">
        <v>89</v>
      </c>
      <c r="H56" s="46" t="s">
        <v>264</v>
      </c>
      <c r="I56" s="43" t="s">
        <v>93</v>
      </c>
      <c r="J56" s="48">
        <v>123.40000000000002</v>
      </c>
      <c r="K56" s="49">
        <v>1</v>
      </c>
      <c r="L56" s="48">
        <v>123.40000000000002</v>
      </c>
      <c r="M56" s="49">
        <v>12</v>
      </c>
      <c r="N56" s="48">
        <v>1480.8000000000002</v>
      </c>
    </row>
    <row r="57" spans="1:14" x14ac:dyDescent="0.25">
      <c r="A57" s="47">
        <v>2</v>
      </c>
      <c r="B57" s="47">
        <v>19</v>
      </c>
      <c r="C57" s="41" t="s">
        <v>532</v>
      </c>
      <c r="D57" s="47" t="s">
        <v>533</v>
      </c>
      <c r="E57" s="47">
        <v>10100711</v>
      </c>
      <c r="F57" s="43" t="s">
        <v>540</v>
      </c>
      <c r="G57" s="46" t="s">
        <v>95</v>
      </c>
      <c r="H57" s="46" t="s">
        <v>265</v>
      </c>
      <c r="I57" s="43" t="s">
        <v>97</v>
      </c>
      <c r="J57" s="48">
        <v>20.699999999999996</v>
      </c>
      <c r="K57" s="49">
        <v>1.0000000000000002</v>
      </c>
      <c r="L57" s="48">
        <v>20.7</v>
      </c>
      <c r="M57" s="49">
        <v>260</v>
      </c>
      <c r="N57" s="48">
        <v>5382</v>
      </c>
    </row>
    <row r="58" spans="1:14" x14ac:dyDescent="0.25">
      <c r="A58" s="47">
        <v>2</v>
      </c>
      <c r="B58" s="47">
        <v>19</v>
      </c>
      <c r="C58" s="41" t="s">
        <v>532</v>
      </c>
      <c r="D58" s="47" t="s">
        <v>533</v>
      </c>
      <c r="E58" s="47">
        <v>10101384</v>
      </c>
      <c r="F58" s="43" t="s">
        <v>541</v>
      </c>
      <c r="G58" s="46" t="s">
        <v>95</v>
      </c>
      <c r="H58" s="46" t="s">
        <v>264</v>
      </c>
      <c r="I58" s="43" t="s">
        <v>90</v>
      </c>
      <c r="J58" s="48">
        <v>40</v>
      </c>
      <c r="K58" s="49">
        <v>1</v>
      </c>
      <c r="L58" s="48">
        <v>40</v>
      </c>
      <c r="M58" s="49">
        <v>260</v>
      </c>
      <c r="N58" s="48">
        <v>10400</v>
      </c>
    </row>
    <row r="59" spans="1:14" x14ac:dyDescent="0.25">
      <c r="A59" s="47">
        <v>2</v>
      </c>
      <c r="B59" s="47">
        <v>19</v>
      </c>
      <c r="C59" s="41" t="s">
        <v>532</v>
      </c>
      <c r="D59" s="47" t="s">
        <v>533</v>
      </c>
      <c r="E59" s="47">
        <v>10101138</v>
      </c>
      <c r="F59" s="43" t="s">
        <v>542</v>
      </c>
      <c r="G59" s="46" t="s">
        <v>89</v>
      </c>
      <c r="H59" s="46" t="s">
        <v>265</v>
      </c>
      <c r="I59" s="43" t="s">
        <v>91</v>
      </c>
      <c r="J59" s="48">
        <v>100</v>
      </c>
      <c r="K59" s="49">
        <v>1</v>
      </c>
      <c r="L59" s="48">
        <v>100</v>
      </c>
      <c r="M59" s="49">
        <v>260</v>
      </c>
      <c r="N59" s="48">
        <v>26000</v>
      </c>
    </row>
    <row r="60" spans="1:14" x14ac:dyDescent="0.25">
      <c r="A60" s="47">
        <v>2</v>
      </c>
      <c r="B60" s="47">
        <v>19</v>
      </c>
      <c r="C60" s="41" t="s">
        <v>532</v>
      </c>
      <c r="D60" s="47" t="s">
        <v>533</v>
      </c>
      <c r="E60" s="47">
        <v>10101138</v>
      </c>
      <c r="F60" s="43" t="s">
        <v>542</v>
      </c>
      <c r="G60" s="46" t="s">
        <v>89</v>
      </c>
      <c r="H60" s="46" t="s">
        <v>264</v>
      </c>
      <c r="I60" s="43" t="s">
        <v>93</v>
      </c>
      <c r="J60" s="48">
        <v>18</v>
      </c>
      <c r="K60" s="49">
        <v>1</v>
      </c>
      <c r="L60" s="48">
        <v>18</v>
      </c>
      <c r="M60" s="49">
        <v>260</v>
      </c>
      <c r="N60" s="48">
        <v>4680</v>
      </c>
    </row>
    <row r="61" spans="1:14" x14ac:dyDescent="0.25">
      <c r="A61" s="47">
        <v>2</v>
      </c>
      <c r="B61" s="47">
        <v>19</v>
      </c>
      <c r="C61" s="41" t="s">
        <v>532</v>
      </c>
      <c r="D61" s="47" t="s">
        <v>533</v>
      </c>
      <c r="E61" s="47">
        <v>10101098</v>
      </c>
      <c r="F61" s="43" t="s">
        <v>543</v>
      </c>
      <c r="G61" s="46" t="s">
        <v>89</v>
      </c>
      <c r="H61" s="46" t="s">
        <v>265</v>
      </c>
      <c r="I61" s="43" t="s">
        <v>91</v>
      </c>
      <c r="J61" s="48">
        <v>170</v>
      </c>
      <c r="K61" s="49">
        <v>1</v>
      </c>
      <c r="L61" s="48">
        <v>170</v>
      </c>
      <c r="M61" s="49">
        <v>260</v>
      </c>
      <c r="N61" s="48">
        <v>44200</v>
      </c>
    </row>
    <row r="62" spans="1:14" x14ac:dyDescent="0.25">
      <c r="A62" s="47">
        <v>2</v>
      </c>
      <c r="B62" s="47">
        <v>19</v>
      </c>
      <c r="C62" s="41" t="s">
        <v>532</v>
      </c>
      <c r="D62" s="47" t="s">
        <v>533</v>
      </c>
      <c r="E62" s="47">
        <v>10101098</v>
      </c>
      <c r="F62" s="43" t="s">
        <v>543</v>
      </c>
      <c r="G62" s="46" t="s">
        <v>89</v>
      </c>
      <c r="H62" s="46" t="s">
        <v>265</v>
      </c>
      <c r="I62" s="43" t="s">
        <v>92</v>
      </c>
      <c r="J62" s="48">
        <v>3</v>
      </c>
      <c r="K62" s="49">
        <v>1</v>
      </c>
      <c r="L62" s="48">
        <v>3</v>
      </c>
      <c r="M62" s="49">
        <v>260</v>
      </c>
      <c r="N62" s="48">
        <v>780</v>
      </c>
    </row>
    <row r="63" spans="1:14" x14ac:dyDescent="0.25">
      <c r="A63" s="47">
        <v>2</v>
      </c>
      <c r="B63" s="47">
        <v>19</v>
      </c>
      <c r="C63" s="41" t="s">
        <v>532</v>
      </c>
      <c r="D63" s="47" t="s">
        <v>533</v>
      </c>
      <c r="E63" s="47">
        <v>10101098</v>
      </c>
      <c r="F63" s="43" t="s">
        <v>543</v>
      </c>
      <c r="G63" s="46" t="s">
        <v>89</v>
      </c>
      <c r="H63" s="46" t="s">
        <v>264</v>
      </c>
      <c r="I63" s="43" t="s">
        <v>93</v>
      </c>
      <c r="J63" s="48">
        <v>12</v>
      </c>
      <c r="K63" s="49">
        <v>1</v>
      </c>
      <c r="L63" s="48">
        <v>12</v>
      </c>
      <c r="M63" s="49">
        <v>260</v>
      </c>
      <c r="N63" s="48">
        <v>3120</v>
      </c>
    </row>
    <row r="64" spans="1:14" x14ac:dyDescent="0.25">
      <c r="A64" s="47">
        <v>2</v>
      </c>
      <c r="B64" s="47">
        <v>19</v>
      </c>
      <c r="C64" s="41" t="s">
        <v>532</v>
      </c>
      <c r="D64" s="47" t="s">
        <v>533</v>
      </c>
      <c r="E64" s="47">
        <v>10101098</v>
      </c>
      <c r="F64" s="43" t="s">
        <v>543</v>
      </c>
      <c r="G64" s="46" t="s">
        <v>95</v>
      </c>
      <c r="H64" s="46" t="s">
        <v>264</v>
      </c>
      <c r="I64" s="43" t="s">
        <v>90</v>
      </c>
      <c r="J64" s="48">
        <v>32</v>
      </c>
      <c r="K64" s="49">
        <v>1</v>
      </c>
      <c r="L64" s="48">
        <v>32</v>
      </c>
      <c r="M64" s="49">
        <v>260</v>
      </c>
      <c r="N64" s="48">
        <v>8320</v>
      </c>
    </row>
    <row r="65" spans="1:14" x14ac:dyDescent="0.25">
      <c r="A65" s="47">
        <v>2</v>
      </c>
      <c r="B65" s="47">
        <v>19</v>
      </c>
      <c r="C65" s="41" t="s">
        <v>532</v>
      </c>
      <c r="D65" s="47" t="s">
        <v>533</v>
      </c>
      <c r="E65" s="47">
        <v>62001209</v>
      </c>
      <c r="F65" s="43" t="s">
        <v>544</v>
      </c>
      <c r="G65" s="46" t="s">
        <v>89</v>
      </c>
      <c r="H65" s="46" t="s">
        <v>264</v>
      </c>
      <c r="I65" s="43" t="s">
        <v>90</v>
      </c>
      <c r="J65" s="48">
        <v>107</v>
      </c>
      <c r="K65" s="49">
        <v>1</v>
      </c>
      <c r="L65" s="48">
        <v>107</v>
      </c>
      <c r="M65" s="49">
        <v>260</v>
      </c>
      <c r="N65" s="48">
        <v>27820</v>
      </c>
    </row>
    <row r="66" spans="1:14" x14ac:dyDescent="0.25">
      <c r="A66" s="47">
        <v>2</v>
      </c>
      <c r="B66" s="47">
        <v>19</v>
      </c>
      <c r="C66" s="41" t="s">
        <v>532</v>
      </c>
      <c r="D66" s="47" t="s">
        <v>533</v>
      </c>
      <c r="E66" s="47">
        <v>62001209</v>
      </c>
      <c r="F66" s="43" t="s">
        <v>544</v>
      </c>
      <c r="G66" s="46" t="s">
        <v>89</v>
      </c>
      <c r="H66" s="46" t="s">
        <v>265</v>
      </c>
      <c r="I66" s="43" t="s">
        <v>91</v>
      </c>
      <c r="J66" s="48">
        <v>75</v>
      </c>
      <c r="K66" s="49">
        <v>1</v>
      </c>
      <c r="L66" s="48">
        <v>75</v>
      </c>
      <c r="M66" s="49">
        <v>260</v>
      </c>
      <c r="N66" s="48">
        <v>19500</v>
      </c>
    </row>
    <row r="67" spans="1:14" x14ac:dyDescent="0.25">
      <c r="A67" s="47">
        <v>2</v>
      </c>
      <c r="B67" s="47">
        <v>19</v>
      </c>
      <c r="C67" s="41" t="s">
        <v>532</v>
      </c>
      <c r="D67" s="47" t="s">
        <v>533</v>
      </c>
      <c r="E67" s="47">
        <v>62001209</v>
      </c>
      <c r="F67" s="43" t="s">
        <v>544</v>
      </c>
      <c r="G67" s="46" t="s">
        <v>89</v>
      </c>
      <c r="H67" s="46" t="s">
        <v>264</v>
      </c>
      <c r="I67" s="43" t="s">
        <v>96</v>
      </c>
      <c r="J67" s="48">
        <v>66</v>
      </c>
      <c r="K67" s="49">
        <v>1</v>
      </c>
      <c r="L67" s="48">
        <v>66</v>
      </c>
      <c r="M67" s="49">
        <v>52</v>
      </c>
      <c r="N67" s="48">
        <v>3432</v>
      </c>
    </row>
    <row r="68" spans="1:14" x14ac:dyDescent="0.25">
      <c r="A68" s="47">
        <v>2</v>
      </c>
      <c r="B68" s="47">
        <v>19</v>
      </c>
      <c r="C68" s="41" t="s">
        <v>532</v>
      </c>
      <c r="D68" s="47" t="s">
        <v>533</v>
      </c>
      <c r="E68" s="47">
        <v>62001209</v>
      </c>
      <c r="F68" s="43" t="s">
        <v>544</v>
      </c>
      <c r="G68" s="46" t="s">
        <v>89</v>
      </c>
      <c r="H68" s="46" t="s">
        <v>265</v>
      </c>
      <c r="I68" s="43" t="s">
        <v>97</v>
      </c>
      <c r="J68" s="48">
        <v>36</v>
      </c>
      <c r="K68" s="49">
        <v>1</v>
      </c>
      <c r="L68" s="48">
        <v>36</v>
      </c>
      <c r="M68" s="49">
        <v>260</v>
      </c>
      <c r="N68" s="48">
        <v>9360</v>
      </c>
    </row>
    <row r="69" spans="1:14" x14ac:dyDescent="0.25">
      <c r="A69" s="47">
        <v>2</v>
      </c>
      <c r="B69" s="47">
        <v>19</v>
      </c>
      <c r="C69" s="41" t="s">
        <v>532</v>
      </c>
      <c r="D69" s="47" t="s">
        <v>533</v>
      </c>
      <c r="E69" s="47">
        <v>62001209</v>
      </c>
      <c r="F69" s="43" t="s">
        <v>544</v>
      </c>
      <c r="G69" s="46" t="s">
        <v>89</v>
      </c>
      <c r="H69" s="46" t="s">
        <v>265</v>
      </c>
      <c r="I69" s="43" t="s">
        <v>92</v>
      </c>
      <c r="J69" s="48">
        <v>16</v>
      </c>
      <c r="K69" s="49">
        <v>1</v>
      </c>
      <c r="L69" s="48">
        <v>16</v>
      </c>
      <c r="M69" s="49">
        <v>260</v>
      </c>
      <c r="N69" s="48">
        <v>4160</v>
      </c>
    </row>
    <row r="70" spans="1:14" x14ac:dyDescent="0.25">
      <c r="A70" s="47">
        <v>2</v>
      </c>
      <c r="B70" s="47">
        <v>19</v>
      </c>
      <c r="C70" s="41" t="s">
        <v>532</v>
      </c>
      <c r="D70" s="47" t="s">
        <v>533</v>
      </c>
      <c r="E70" s="47">
        <v>62001209</v>
      </c>
      <c r="F70" s="43" t="s">
        <v>544</v>
      </c>
      <c r="G70" s="46" t="s">
        <v>89</v>
      </c>
      <c r="H70" s="46" t="s">
        <v>264</v>
      </c>
      <c r="I70" s="43" t="s">
        <v>93</v>
      </c>
      <c r="J70" s="48">
        <v>45</v>
      </c>
      <c r="K70" s="49">
        <v>1</v>
      </c>
      <c r="L70" s="48">
        <v>45</v>
      </c>
      <c r="M70" s="49">
        <v>260</v>
      </c>
      <c r="N70" s="48">
        <v>11700</v>
      </c>
    </row>
    <row r="71" spans="1:14" x14ac:dyDescent="0.25">
      <c r="A71" s="47">
        <v>2</v>
      </c>
      <c r="B71" s="47">
        <v>20</v>
      </c>
      <c r="C71" s="41" t="s">
        <v>545</v>
      </c>
      <c r="D71" s="47" t="s">
        <v>142</v>
      </c>
      <c r="E71" s="47">
        <v>10100297</v>
      </c>
      <c r="F71" s="43" t="s">
        <v>143</v>
      </c>
      <c r="G71" s="46" t="s">
        <v>89</v>
      </c>
      <c r="H71" s="46" t="s">
        <v>264</v>
      </c>
      <c r="I71" s="43" t="s">
        <v>90</v>
      </c>
      <c r="J71" s="48">
        <v>354.09999999999997</v>
      </c>
      <c r="K71" s="49">
        <v>1.0000000000000002</v>
      </c>
      <c r="L71" s="48">
        <v>354.10000000000008</v>
      </c>
      <c r="M71" s="49">
        <v>260</v>
      </c>
      <c r="N71" s="48">
        <v>92066.000000000015</v>
      </c>
    </row>
    <row r="72" spans="1:14" x14ac:dyDescent="0.25">
      <c r="A72" s="47">
        <v>2</v>
      </c>
      <c r="B72" s="47">
        <v>20</v>
      </c>
      <c r="C72" s="41" t="s">
        <v>545</v>
      </c>
      <c r="D72" s="47" t="s">
        <v>142</v>
      </c>
      <c r="E72" s="47">
        <v>10100297</v>
      </c>
      <c r="F72" s="43" t="s">
        <v>143</v>
      </c>
      <c r="G72" s="46" t="s">
        <v>89</v>
      </c>
      <c r="H72" s="46" t="s">
        <v>265</v>
      </c>
      <c r="I72" s="43" t="s">
        <v>91</v>
      </c>
      <c r="J72" s="48">
        <v>9.5</v>
      </c>
      <c r="K72" s="49">
        <v>1</v>
      </c>
      <c r="L72" s="48">
        <v>9.5</v>
      </c>
      <c r="M72" s="49">
        <v>260</v>
      </c>
      <c r="N72" s="48">
        <v>2470</v>
      </c>
    </row>
    <row r="73" spans="1:14" x14ac:dyDescent="0.25">
      <c r="A73" s="47">
        <v>2</v>
      </c>
      <c r="B73" s="47">
        <v>20</v>
      </c>
      <c r="C73" s="41" t="s">
        <v>545</v>
      </c>
      <c r="D73" s="47" t="s">
        <v>142</v>
      </c>
      <c r="E73" s="47">
        <v>10100297</v>
      </c>
      <c r="F73" s="43" t="s">
        <v>143</v>
      </c>
      <c r="G73" s="46" t="s">
        <v>89</v>
      </c>
      <c r="H73" s="46" t="s">
        <v>265</v>
      </c>
      <c r="I73" s="43" t="s">
        <v>92</v>
      </c>
      <c r="J73" s="48">
        <v>14</v>
      </c>
      <c r="K73" s="49">
        <v>1</v>
      </c>
      <c r="L73" s="48">
        <v>14</v>
      </c>
      <c r="M73" s="49">
        <v>260</v>
      </c>
      <c r="N73" s="48">
        <v>3640</v>
      </c>
    </row>
    <row r="74" spans="1:14" x14ac:dyDescent="0.25">
      <c r="A74" s="47">
        <v>2</v>
      </c>
      <c r="B74" s="47">
        <v>20</v>
      </c>
      <c r="C74" s="41" t="s">
        <v>545</v>
      </c>
      <c r="D74" s="47" t="s">
        <v>142</v>
      </c>
      <c r="E74" s="47">
        <v>10100297</v>
      </c>
      <c r="F74" s="43" t="s">
        <v>143</v>
      </c>
      <c r="G74" s="46" t="s">
        <v>89</v>
      </c>
      <c r="H74" s="46" t="s">
        <v>264</v>
      </c>
      <c r="I74" s="43" t="s">
        <v>93</v>
      </c>
      <c r="J74" s="48">
        <v>173</v>
      </c>
      <c r="K74" s="49">
        <v>1</v>
      </c>
      <c r="L74" s="48">
        <v>173</v>
      </c>
      <c r="M74" s="49">
        <v>260</v>
      </c>
      <c r="N74" s="48">
        <v>44980</v>
      </c>
    </row>
    <row r="75" spans="1:14" x14ac:dyDescent="0.25">
      <c r="A75" s="47">
        <v>2</v>
      </c>
      <c r="B75" s="47">
        <v>20</v>
      </c>
      <c r="C75" s="41" t="s">
        <v>545</v>
      </c>
      <c r="D75" s="47" t="s">
        <v>142</v>
      </c>
      <c r="E75" s="47">
        <v>10100297</v>
      </c>
      <c r="F75" s="43" t="s">
        <v>143</v>
      </c>
      <c r="G75" s="46" t="s">
        <v>95</v>
      </c>
      <c r="H75" s="46" t="s">
        <v>265</v>
      </c>
      <c r="I75" s="43" t="s">
        <v>97</v>
      </c>
      <c r="J75" s="48">
        <v>52</v>
      </c>
      <c r="K75" s="49">
        <v>1</v>
      </c>
      <c r="L75" s="48">
        <v>52</v>
      </c>
      <c r="M75" s="49">
        <v>260</v>
      </c>
      <c r="N75" s="48">
        <v>13520</v>
      </c>
    </row>
    <row r="76" spans="1:14" x14ac:dyDescent="0.25">
      <c r="A76" s="47">
        <v>2</v>
      </c>
      <c r="B76" s="47">
        <v>20</v>
      </c>
      <c r="C76" s="41" t="s">
        <v>545</v>
      </c>
      <c r="D76" s="47" t="s">
        <v>142</v>
      </c>
      <c r="E76" s="47">
        <v>10100297</v>
      </c>
      <c r="F76" s="43" t="s">
        <v>143</v>
      </c>
      <c r="G76" s="46" t="s">
        <v>95</v>
      </c>
      <c r="H76" s="46" t="s">
        <v>264</v>
      </c>
      <c r="I76" s="43" t="s">
        <v>96</v>
      </c>
      <c r="J76" s="48">
        <v>46.899999999999984</v>
      </c>
      <c r="K76" s="49">
        <v>1.0000000000000002</v>
      </c>
      <c r="L76" s="48">
        <v>46.9</v>
      </c>
      <c r="M76" s="49">
        <v>260</v>
      </c>
      <c r="N76" s="48">
        <v>12194</v>
      </c>
    </row>
    <row r="77" spans="1:14" x14ac:dyDescent="0.25">
      <c r="A77" s="47">
        <v>2</v>
      </c>
      <c r="B77" s="47">
        <v>20</v>
      </c>
      <c r="C77" s="41" t="s">
        <v>545</v>
      </c>
      <c r="D77" s="47" t="s">
        <v>142</v>
      </c>
      <c r="E77" s="47">
        <v>10100294</v>
      </c>
      <c r="F77" s="43" t="s">
        <v>546</v>
      </c>
      <c r="G77" s="46" t="s">
        <v>89</v>
      </c>
      <c r="H77" s="46" t="s">
        <v>264</v>
      </c>
      <c r="I77" s="43" t="s">
        <v>90</v>
      </c>
      <c r="J77" s="48">
        <v>18</v>
      </c>
      <c r="K77" s="49">
        <v>1</v>
      </c>
      <c r="L77" s="48">
        <v>18</v>
      </c>
      <c r="M77" s="49">
        <v>260</v>
      </c>
      <c r="N77" s="48">
        <v>4680</v>
      </c>
    </row>
    <row r="78" spans="1:14" x14ac:dyDescent="0.25">
      <c r="A78" s="47">
        <v>2</v>
      </c>
      <c r="B78" s="47">
        <v>20</v>
      </c>
      <c r="C78" s="41" t="s">
        <v>545</v>
      </c>
      <c r="D78" s="47" t="s">
        <v>142</v>
      </c>
      <c r="E78" s="47">
        <v>10100294</v>
      </c>
      <c r="F78" s="43" t="s">
        <v>546</v>
      </c>
      <c r="G78" s="46" t="s">
        <v>89</v>
      </c>
      <c r="H78" s="46" t="s">
        <v>265</v>
      </c>
      <c r="I78" s="43" t="s">
        <v>91</v>
      </c>
      <c r="J78" s="48">
        <v>66</v>
      </c>
      <c r="K78" s="49">
        <v>1</v>
      </c>
      <c r="L78" s="48">
        <v>66</v>
      </c>
      <c r="M78" s="49">
        <v>260</v>
      </c>
      <c r="N78" s="48">
        <v>17160</v>
      </c>
    </row>
    <row r="79" spans="1:14" x14ac:dyDescent="0.25">
      <c r="A79" s="47">
        <v>2</v>
      </c>
      <c r="B79" s="47">
        <v>20</v>
      </c>
      <c r="C79" s="41" t="s">
        <v>545</v>
      </c>
      <c r="D79" s="47" t="s">
        <v>142</v>
      </c>
      <c r="E79" s="47">
        <v>10100294</v>
      </c>
      <c r="F79" s="43" t="s">
        <v>546</v>
      </c>
      <c r="G79" s="46" t="s">
        <v>89</v>
      </c>
      <c r="H79" s="46" t="s">
        <v>264</v>
      </c>
      <c r="I79" s="43" t="s">
        <v>93</v>
      </c>
      <c r="J79" s="48">
        <v>25</v>
      </c>
      <c r="K79" s="49">
        <v>1</v>
      </c>
      <c r="L79" s="48">
        <v>25</v>
      </c>
      <c r="M79" s="49">
        <v>260</v>
      </c>
      <c r="N79" s="48">
        <v>6500</v>
      </c>
    </row>
    <row r="80" spans="1:14" x14ac:dyDescent="0.25">
      <c r="A80" s="47">
        <v>2</v>
      </c>
      <c r="B80" s="47">
        <v>20</v>
      </c>
      <c r="C80" s="41" t="s">
        <v>545</v>
      </c>
      <c r="D80" s="47" t="s">
        <v>142</v>
      </c>
      <c r="E80" s="47">
        <v>10100294</v>
      </c>
      <c r="F80" s="43" t="s">
        <v>546</v>
      </c>
      <c r="G80" s="46" t="s">
        <v>95</v>
      </c>
      <c r="H80" s="46" t="s">
        <v>265</v>
      </c>
      <c r="I80" s="43" t="s">
        <v>97</v>
      </c>
      <c r="J80" s="48">
        <v>53</v>
      </c>
      <c r="K80" s="49">
        <v>1</v>
      </c>
      <c r="L80" s="48">
        <v>53</v>
      </c>
      <c r="M80" s="49">
        <v>260</v>
      </c>
      <c r="N80" s="48">
        <v>13780</v>
      </c>
    </row>
    <row r="81" spans="1:14" x14ac:dyDescent="0.25">
      <c r="A81" s="47">
        <v>2</v>
      </c>
      <c r="B81" s="47">
        <v>20</v>
      </c>
      <c r="C81" s="41" t="s">
        <v>545</v>
      </c>
      <c r="D81" s="47" t="s">
        <v>142</v>
      </c>
      <c r="E81" s="47">
        <v>10100294</v>
      </c>
      <c r="F81" s="43" t="s">
        <v>546</v>
      </c>
      <c r="G81" s="46" t="s">
        <v>95</v>
      </c>
      <c r="H81" s="46" t="s">
        <v>264</v>
      </c>
      <c r="I81" s="43" t="s">
        <v>96</v>
      </c>
      <c r="J81" s="48">
        <v>64</v>
      </c>
      <c r="K81" s="49">
        <v>1</v>
      </c>
      <c r="L81" s="48">
        <v>64</v>
      </c>
      <c r="M81" s="49">
        <v>260</v>
      </c>
      <c r="N81" s="48">
        <v>16640</v>
      </c>
    </row>
    <row r="82" spans="1:14" x14ac:dyDescent="0.25">
      <c r="A82" s="47">
        <v>2</v>
      </c>
      <c r="B82" s="47">
        <v>20</v>
      </c>
      <c r="C82" s="41" t="s">
        <v>545</v>
      </c>
      <c r="D82" s="47" t="s">
        <v>142</v>
      </c>
      <c r="E82" s="47">
        <v>10100294</v>
      </c>
      <c r="F82" s="43" t="s">
        <v>546</v>
      </c>
      <c r="G82" s="46" t="s">
        <v>95</v>
      </c>
      <c r="H82" s="46" t="s">
        <v>265</v>
      </c>
      <c r="I82" s="43" t="s">
        <v>92</v>
      </c>
      <c r="J82" s="48">
        <v>1.5999999999999999</v>
      </c>
      <c r="K82" s="49">
        <v>1.0000000000000002</v>
      </c>
      <c r="L82" s="48">
        <v>1.6000000000000003</v>
      </c>
      <c r="M82" s="49">
        <v>260</v>
      </c>
      <c r="N82" s="48">
        <v>416.00000000000006</v>
      </c>
    </row>
    <row r="83" spans="1:14" x14ac:dyDescent="0.25">
      <c r="A83" s="47">
        <v>2</v>
      </c>
      <c r="B83" s="47">
        <v>20</v>
      </c>
      <c r="C83" s="41" t="s">
        <v>545</v>
      </c>
      <c r="D83" s="47" t="s">
        <v>142</v>
      </c>
      <c r="E83" s="47">
        <v>10100282</v>
      </c>
      <c r="F83" s="43" t="s">
        <v>547</v>
      </c>
      <c r="G83" s="46" t="s">
        <v>89</v>
      </c>
      <c r="H83" s="46" t="s">
        <v>264</v>
      </c>
      <c r="I83" s="43" t="s">
        <v>90</v>
      </c>
      <c r="J83" s="48">
        <v>31</v>
      </c>
      <c r="K83" s="49">
        <v>1</v>
      </c>
      <c r="L83" s="48">
        <v>31</v>
      </c>
      <c r="M83" s="49">
        <v>260</v>
      </c>
      <c r="N83" s="48">
        <v>8060</v>
      </c>
    </row>
    <row r="84" spans="1:14" x14ac:dyDescent="0.25">
      <c r="A84" s="47">
        <v>2</v>
      </c>
      <c r="B84" s="47">
        <v>20</v>
      </c>
      <c r="C84" s="41" t="s">
        <v>545</v>
      </c>
      <c r="D84" s="47" t="s">
        <v>142</v>
      </c>
      <c r="E84" s="47">
        <v>10100282</v>
      </c>
      <c r="F84" s="43" t="s">
        <v>547</v>
      </c>
      <c r="G84" s="46" t="s">
        <v>89</v>
      </c>
      <c r="H84" s="46" t="s">
        <v>265</v>
      </c>
      <c r="I84" s="43" t="s">
        <v>91</v>
      </c>
      <c r="J84" s="48">
        <v>63</v>
      </c>
      <c r="K84" s="49">
        <v>1</v>
      </c>
      <c r="L84" s="48">
        <v>63</v>
      </c>
      <c r="M84" s="49">
        <v>260</v>
      </c>
      <c r="N84" s="48">
        <v>16380</v>
      </c>
    </row>
    <row r="85" spans="1:14" x14ac:dyDescent="0.25">
      <c r="A85" s="47">
        <v>2</v>
      </c>
      <c r="B85" s="47">
        <v>20</v>
      </c>
      <c r="C85" s="41" t="s">
        <v>545</v>
      </c>
      <c r="D85" s="47" t="s">
        <v>142</v>
      </c>
      <c r="E85" s="47">
        <v>10100282</v>
      </c>
      <c r="F85" s="43" t="s">
        <v>547</v>
      </c>
      <c r="G85" s="46" t="s">
        <v>89</v>
      </c>
      <c r="H85" s="46" t="s">
        <v>264</v>
      </c>
      <c r="I85" s="43" t="s">
        <v>93</v>
      </c>
      <c r="J85" s="48">
        <v>27</v>
      </c>
      <c r="K85" s="49">
        <v>1</v>
      </c>
      <c r="L85" s="48">
        <v>27</v>
      </c>
      <c r="M85" s="49">
        <v>260</v>
      </c>
      <c r="N85" s="48">
        <v>7020</v>
      </c>
    </row>
    <row r="86" spans="1:14" x14ac:dyDescent="0.25">
      <c r="A86" s="47">
        <v>2</v>
      </c>
      <c r="B86" s="47">
        <v>20</v>
      </c>
      <c r="C86" s="41" t="s">
        <v>545</v>
      </c>
      <c r="D86" s="47" t="s">
        <v>142</v>
      </c>
      <c r="E86" s="47">
        <v>10100282</v>
      </c>
      <c r="F86" s="43" t="s">
        <v>547</v>
      </c>
      <c r="G86" s="46" t="s">
        <v>95</v>
      </c>
      <c r="H86" s="46" t="s">
        <v>265</v>
      </c>
      <c r="I86" s="43" t="s">
        <v>97</v>
      </c>
      <c r="J86" s="48">
        <v>24.5</v>
      </c>
      <c r="K86" s="49">
        <v>1</v>
      </c>
      <c r="L86" s="48">
        <v>24.5</v>
      </c>
      <c r="M86" s="49">
        <v>260</v>
      </c>
      <c r="N86" s="48">
        <v>6370</v>
      </c>
    </row>
    <row r="87" spans="1:14" x14ac:dyDescent="0.25">
      <c r="A87" s="47">
        <v>2</v>
      </c>
      <c r="B87" s="47">
        <v>20</v>
      </c>
      <c r="C87" s="41" t="s">
        <v>545</v>
      </c>
      <c r="D87" s="47" t="s">
        <v>142</v>
      </c>
      <c r="E87" s="47">
        <v>10100282</v>
      </c>
      <c r="F87" s="43" t="s">
        <v>144</v>
      </c>
      <c r="G87" s="46" t="s">
        <v>89</v>
      </c>
      <c r="H87" s="46" t="s">
        <v>265</v>
      </c>
      <c r="I87" s="43" t="s">
        <v>91</v>
      </c>
      <c r="J87" s="48">
        <v>19.579999999999995</v>
      </c>
      <c r="K87" s="49">
        <v>1.0000000000000004</v>
      </c>
      <c r="L87" s="48">
        <v>19.580000000000005</v>
      </c>
      <c r="M87" s="49">
        <v>260</v>
      </c>
      <c r="N87" s="48">
        <v>5090.8000000000011</v>
      </c>
    </row>
    <row r="88" spans="1:14" x14ac:dyDescent="0.25">
      <c r="A88" s="47">
        <v>2</v>
      </c>
      <c r="B88" s="47">
        <v>20</v>
      </c>
      <c r="C88" s="41" t="s">
        <v>545</v>
      </c>
      <c r="D88" s="47" t="s">
        <v>142</v>
      </c>
      <c r="E88" s="47">
        <v>10100282</v>
      </c>
      <c r="F88" s="43" t="s">
        <v>144</v>
      </c>
      <c r="G88" s="46" t="s">
        <v>89</v>
      </c>
      <c r="H88" s="46" t="s">
        <v>265</v>
      </c>
      <c r="I88" s="43" t="s">
        <v>92</v>
      </c>
      <c r="J88" s="48">
        <v>5</v>
      </c>
      <c r="K88" s="49">
        <v>1</v>
      </c>
      <c r="L88" s="48">
        <v>5</v>
      </c>
      <c r="M88" s="49">
        <v>260</v>
      </c>
      <c r="N88" s="48">
        <v>1300</v>
      </c>
    </row>
    <row r="89" spans="1:14" x14ac:dyDescent="0.25">
      <c r="A89" s="47">
        <v>2</v>
      </c>
      <c r="B89" s="47">
        <v>20</v>
      </c>
      <c r="C89" s="41" t="s">
        <v>545</v>
      </c>
      <c r="D89" s="47" t="s">
        <v>142</v>
      </c>
      <c r="E89" s="47">
        <v>10100282</v>
      </c>
      <c r="F89" s="43" t="s">
        <v>144</v>
      </c>
      <c r="G89" s="46" t="s">
        <v>89</v>
      </c>
      <c r="H89" s="46" t="s">
        <v>264</v>
      </c>
      <c r="I89" s="43" t="s">
        <v>93</v>
      </c>
      <c r="J89" s="48">
        <v>43.399999999999984</v>
      </c>
      <c r="K89" s="49">
        <v>1.0000000000000002</v>
      </c>
      <c r="L89" s="48">
        <v>43.4</v>
      </c>
      <c r="M89" s="49">
        <v>260</v>
      </c>
      <c r="N89" s="48">
        <v>11284</v>
      </c>
    </row>
    <row r="90" spans="1:14" x14ac:dyDescent="0.25">
      <c r="A90" s="47">
        <v>2</v>
      </c>
      <c r="B90" s="47">
        <v>23</v>
      </c>
      <c r="C90" s="41" t="s">
        <v>548</v>
      </c>
      <c r="D90" s="47" t="s">
        <v>549</v>
      </c>
      <c r="E90" s="47">
        <v>10100237</v>
      </c>
      <c r="F90" s="43" t="s">
        <v>549</v>
      </c>
      <c r="G90" s="46" t="s">
        <v>89</v>
      </c>
      <c r="H90" s="46" t="s">
        <v>264</v>
      </c>
      <c r="I90" s="43" t="s">
        <v>90</v>
      </c>
      <c r="J90" s="48">
        <v>74.450000000000017</v>
      </c>
      <c r="K90" s="49">
        <v>1</v>
      </c>
      <c r="L90" s="48">
        <v>74.450000000000017</v>
      </c>
      <c r="M90" s="49">
        <v>104</v>
      </c>
      <c r="N90" s="48">
        <v>7742.800000000002</v>
      </c>
    </row>
    <row r="91" spans="1:14" x14ac:dyDescent="0.25">
      <c r="A91" s="47">
        <v>2</v>
      </c>
      <c r="B91" s="47">
        <v>23</v>
      </c>
      <c r="C91" s="41" t="s">
        <v>548</v>
      </c>
      <c r="D91" s="47" t="s">
        <v>549</v>
      </c>
      <c r="E91" s="47">
        <v>10100237</v>
      </c>
      <c r="F91" s="43" t="s">
        <v>549</v>
      </c>
      <c r="G91" s="46" t="s">
        <v>89</v>
      </c>
      <c r="H91" s="46" t="s">
        <v>265</v>
      </c>
      <c r="I91" s="43" t="s">
        <v>91</v>
      </c>
      <c r="J91" s="48">
        <v>6.950000000000002</v>
      </c>
      <c r="K91" s="49">
        <v>0.99999999999999967</v>
      </c>
      <c r="L91" s="48">
        <v>6.9499999999999993</v>
      </c>
      <c r="M91" s="49">
        <v>104</v>
      </c>
      <c r="N91" s="48">
        <v>722.8</v>
      </c>
    </row>
    <row r="92" spans="1:14" x14ac:dyDescent="0.25">
      <c r="A92" s="47">
        <v>2</v>
      </c>
      <c r="B92" s="47">
        <v>23</v>
      </c>
      <c r="C92" s="41" t="s">
        <v>548</v>
      </c>
      <c r="D92" s="47" t="s">
        <v>549</v>
      </c>
      <c r="E92" s="47">
        <v>10100237</v>
      </c>
      <c r="F92" s="43" t="s">
        <v>549</v>
      </c>
      <c r="G92" s="46" t="s">
        <v>89</v>
      </c>
      <c r="H92" s="46" t="s">
        <v>265</v>
      </c>
      <c r="I92" s="43" t="s">
        <v>92</v>
      </c>
      <c r="J92" s="48">
        <v>1.1999999999999997</v>
      </c>
      <c r="K92" s="49">
        <v>1</v>
      </c>
      <c r="L92" s="48">
        <v>1.1999999999999997</v>
      </c>
      <c r="M92" s="49">
        <v>104</v>
      </c>
      <c r="N92" s="48">
        <v>124.79999999999997</v>
      </c>
    </row>
    <row r="93" spans="1:14" x14ac:dyDescent="0.25">
      <c r="A93" s="47">
        <v>2</v>
      </c>
      <c r="B93" s="47">
        <v>23</v>
      </c>
      <c r="C93" s="41" t="s">
        <v>548</v>
      </c>
      <c r="D93" s="47" t="s">
        <v>549</v>
      </c>
      <c r="E93" s="47">
        <v>10100237</v>
      </c>
      <c r="F93" s="43" t="s">
        <v>549</v>
      </c>
      <c r="G93" s="46" t="s">
        <v>89</v>
      </c>
      <c r="H93" s="46" t="s">
        <v>264</v>
      </c>
      <c r="I93" s="43" t="s">
        <v>93</v>
      </c>
      <c r="J93" s="48">
        <v>17.400000000000002</v>
      </c>
      <c r="K93" s="49">
        <v>0.99999999999999978</v>
      </c>
      <c r="L93" s="48">
        <v>17.399999999999999</v>
      </c>
      <c r="M93" s="49">
        <v>104</v>
      </c>
      <c r="N93" s="48">
        <v>1809.5999999999997</v>
      </c>
    </row>
    <row r="94" spans="1:14" x14ac:dyDescent="0.25">
      <c r="A94" s="47">
        <v>2</v>
      </c>
      <c r="B94" s="47">
        <v>24</v>
      </c>
      <c r="C94" s="41" t="s">
        <v>550</v>
      </c>
      <c r="D94" s="47" t="s">
        <v>120</v>
      </c>
      <c r="E94" s="47">
        <v>10100547</v>
      </c>
      <c r="F94" s="43" t="s">
        <v>146</v>
      </c>
      <c r="G94" s="46" t="s">
        <v>89</v>
      </c>
      <c r="H94" s="46" t="s">
        <v>264</v>
      </c>
      <c r="I94" s="43" t="s">
        <v>90</v>
      </c>
      <c r="J94" s="48">
        <v>370</v>
      </c>
      <c r="K94" s="49">
        <v>1</v>
      </c>
      <c r="L94" s="48">
        <v>370</v>
      </c>
      <c r="M94" s="49">
        <v>52</v>
      </c>
      <c r="N94" s="48">
        <v>19240</v>
      </c>
    </row>
    <row r="95" spans="1:14" x14ac:dyDescent="0.25">
      <c r="A95" s="47">
        <v>2</v>
      </c>
      <c r="B95" s="47">
        <v>24</v>
      </c>
      <c r="C95" s="41" t="s">
        <v>550</v>
      </c>
      <c r="D95" s="47" t="s">
        <v>120</v>
      </c>
      <c r="E95" s="47">
        <v>10100547</v>
      </c>
      <c r="F95" s="43" t="s">
        <v>146</v>
      </c>
      <c r="G95" s="46" t="s">
        <v>89</v>
      </c>
      <c r="H95" s="46" t="s">
        <v>265</v>
      </c>
      <c r="I95" s="43" t="s">
        <v>91</v>
      </c>
      <c r="J95" s="48">
        <v>101.79999999999997</v>
      </c>
      <c r="K95" s="49">
        <v>1.0000000000000002</v>
      </c>
      <c r="L95" s="48">
        <v>101.79999999999998</v>
      </c>
      <c r="M95" s="49">
        <v>260</v>
      </c>
      <c r="N95" s="48">
        <v>26467.999999999996</v>
      </c>
    </row>
    <row r="96" spans="1:14" x14ac:dyDescent="0.25">
      <c r="A96" s="47">
        <v>2</v>
      </c>
      <c r="B96" s="47">
        <v>24</v>
      </c>
      <c r="C96" s="41" t="s">
        <v>550</v>
      </c>
      <c r="D96" s="47" t="s">
        <v>120</v>
      </c>
      <c r="E96" s="47">
        <v>10100547</v>
      </c>
      <c r="F96" s="43" t="s">
        <v>146</v>
      </c>
      <c r="G96" s="46" t="s">
        <v>89</v>
      </c>
      <c r="H96" s="46" t="s">
        <v>265</v>
      </c>
      <c r="I96" s="43" t="s">
        <v>92</v>
      </c>
      <c r="J96" s="48">
        <v>18</v>
      </c>
      <c r="K96" s="49">
        <v>1</v>
      </c>
      <c r="L96" s="48">
        <v>18</v>
      </c>
      <c r="M96" s="49">
        <v>260</v>
      </c>
      <c r="N96" s="48">
        <v>4680</v>
      </c>
    </row>
    <row r="97" spans="1:14" x14ac:dyDescent="0.25">
      <c r="A97" s="47">
        <v>2</v>
      </c>
      <c r="B97" s="47">
        <v>24</v>
      </c>
      <c r="C97" s="41" t="s">
        <v>550</v>
      </c>
      <c r="D97" s="47" t="s">
        <v>120</v>
      </c>
      <c r="E97" s="47">
        <v>10100547</v>
      </c>
      <c r="F97" s="43" t="s">
        <v>146</v>
      </c>
      <c r="G97" s="46" t="s">
        <v>89</v>
      </c>
      <c r="H97" s="46" t="s">
        <v>264</v>
      </c>
      <c r="I97" s="43" t="s">
        <v>93</v>
      </c>
      <c r="J97" s="48">
        <v>172</v>
      </c>
      <c r="K97" s="49">
        <v>1</v>
      </c>
      <c r="L97" s="48">
        <v>172</v>
      </c>
      <c r="M97" s="49">
        <v>104</v>
      </c>
      <c r="N97" s="48">
        <v>17888</v>
      </c>
    </row>
    <row r="98" spans="1:14" x14ac:dyDescent="0.25">
      <c r="A98" s="47">
        <v>2</v>
      </c>
      <c r="B98" s="47">
        <v>24</v>
      </c>
      <c r="C98" s="41" t="s">
        <v>550</v>
      </c>
      <c r="D98" s="47" t="s">
        <v>120</v>
      </c>
      <c r="E98" s="47">
        <v>10101045</v>
      </c>
      <c r="F98" s="43" t="s">
        <v>551</v>
      </c>
      <c r="G98" s="46" t="s">
        <v>89</v>
      </c>
      <c r="H98" s="46" t="s">
        <v>264</v>
      </c>
      <c r="I98" s="43" t="s">
        <v>90</v>
      </c>
      <c r="J98" s="48">
        <v>40</v>
      </c>
      <c r="K98" s="49">
        <v>1</v>
      </c>
      <c r="L98" s="48">
        <v>40</v>
      </c>
      <c r="M98" s="49">
        <v>12</v>
      </c>
      <c r="N98" s="48">
        <v>480</v>
      </c>
    </row>
    <row r="99" spans="1:14" x14ac:dyDescent="0.25">
      <c r="A99" s="47">
        <v>2</v>
      </c>
      <c r="B99" s="47">
        <v>24</v>
      </c>
      <c r="C99" s="41" t="s">
        <v>550</v>
      </c>
      <c r="D99" s="47" t="s">
        <v>120</v>
      </c>
      <c r="E99" s="47">
        <v>10100551</v>
      </c>
      <c r="F99" s="43" t="s">
        <v>552</v>
      </c>
      <c r="G99" s="46" t="s">
        <v>89</v>
      </c>
      <c r="H99" s="46" t="s">
        <v>264</v>
      </c>
      <c r="I99" s="43" t="s">
        <v>90</v>
      </c>
      <c r="J99" s="48">
        <v>70</v>
      </c>
      <c r="K99" s="49">
        <v>1</v>
      </c>
      <c r="L99" s="48">
        <v>70</v>
      </c>
      <c r="M99" s="49">
        <v>52</v>
      </c>
      <c r="N99" s="48">
        <v>3640</v>
      </c>
    </row>
    <row r="100" spans="1:14" x14ac:dyDescent="0.25">
      <c r="A100" s="47">
        <v>2</v>
      </c>
      <c r="B100" s="47">
        <v>24</v>
      </c>
      <c r="C100" s="41" t="s">
        <v>550</v>
      </c>
      <c r="D100" s="47" t="s">
        <v>120</v>
      </c>
      <c r="E100" s="47">
        <v>10100551</v>
      </c>
      <c r="F100" s="43" t="s">
        <v>552</v>
      </c>
      <c r="G100" s="46" t="s">
        <v>89</v>
      </c>
      <c r="H100" s="46" t="s">
        <v>265</v>
      </c>
      <c r="I100" s="43" t="s">
        <v>91</v>
      </c>
      <c r="J100" s="48">
        <v>41.600000000000009</v>
      </c>
      <c r="K100" s="49">
        <v>1</v>
      </c>
      <c r="L100" s="48">
        <v>41.600000000000009</v>
      </c>
      <c r="M100" s="49">
        <v>52</v>
      </c>
      <c r="N100" s="48">
        <v>2163.2000000000003</v>
      </c>
    </row>
    <row r="101" spans="1:14" x14ac:dyDescent="0.25">
      <c r="A101" s="47">
        <v>2</v>
      </c>
      <c r="B101" s="47">
        <v>24</v>
      </c>
      <c r="C101" s="41" t="s">
        <v>550</v>
      </c>
      <c r="D101" s="47" t="s">
        <v>120</v>
      </c>
      <c r="E101" s="47">
        <v>10100551</v>
      </c>
      <c r="F101" s="43" t="s">
        <v>552</v>
      </c>
      <c r="G101" s="46" t="s">
        <v>89</v>
      </c>
      <c r="H101" s="46" t="s">
        <v>265</v>
      </c>
      <c r="I101" s="43" t="s">
        <v>92</v>
      </c>
      <c r="J101" s="48">
        <v>3.600000000000001</v>
      </c>
      <c r="K101" s="49">
        <v>0.99999999999999989</v>
      </c>
      <c r="L101" s="48">
        <v>3.6000000000000005</v>
      </c>
      <c r="M101" s="49">
        <v>52</v>
      </c>
      <c r="N101" s="48">
        <v>187.20000000000002</v>
      </c>
    </row>
    <row r="102" spans="1:14" x14ac:dyDescent="0.25">
      <c r="A102" s="47">
        <v>2</v>
      </c>
      <c r="B102" s="47">
        <v>24</v>
      </c>
      <c r="C102" s="41" t="s">
        <v>550</v>
      </c>
      <c r="D102" s="47" t="s">
        <v>120</v>
      </c>
      <c r="E102" s="47">
        <v>10100727</v>
      </c>
      <c r="F102" s="43" t="s">
        <v>553</v>
      </c>
      <c r="G102" s="46" t="s">
        <v>89</v>
      </c>
      <c r="H102" s="46" t="s">
        <v>264</v>
      </c>
      <c r="I102" s="43" t="s">
        <v>90</v>
      </c>
      <c r="J102" s="48">
        <v>130</v>
      </c>
      <c r="K102" s="49">
        <v>1</v>
      </c>
      <c r="L102" s="48">
        <v>130</v>
      </c>
      <c r="M102" s="49">
        <v>52</v>
      </c>
      <c r="N102" s="48">
        <v>6760</v>
      </c>
    </row>
    <row r="103" spans="1:14" x14ac:dyDescent="0.25">
      <c r="A103" s="47">
        <v>2</v>
      </c>
      <c r="B103" s="47">
        <v>24</v>
      </c>
      <c r="C103" s="41" t="s">
        <v>550</v>
      </c>
      <c r="D103" s="47" t="s">
        <v>120</v>
      </c>
      <c r="E103" s="47">
        <v>10100727</v>
      </c>
      <c r="F103" s="43" t="s">
        <v>553</v>
      </c>
      <c r="G103" s="46" t="s">
        <v>89</v>
      </c>
      <c r="H103" s="46" t="s">
        <v>265</v>
      </c>
      <c r="I103" s="43" t="s">
        <v>91</v>
      </c>
      <c r="J103" s="48">
        <v>7</v>
      </c>
      <c r="K103" s="49">
        <v>1</v>
      </c>
      <c r="L103" s="48">
        <v>7</v>
      </c>
      <c r="M103" s="49">
        <v>52</v>
      </c>
      <c r="N103" s="48">
        <v>364</v>
      </c>
    </row>
    <row r="104" spans="1:14" x14ac:dyDescent="0.25">
      <c r="A104" s="47">
        <v>2</v>
      </c>
      <c r="B104" s="47">
        <v>24</v>
      </c>
      <c r="C104" s="41" t="s">
        <v>550</v>
      </c>
      <c r="D104" s="47" t="s">
        <v>120</v>
      </c>
      <c r="E104" s="47">
        <v>10100727</v>
      </c>
      <c r="F104" s="43" t="s">
        <v>553</v>
      </c>
      <c r="G104" s="46" t="s">
        <v>89</v>
      </c>
      <c r="H104" s="46" t="s">
        <v>265</v>
      </c>
      <c r="I104" s="43" t="s">
        <v>92</v>
      </c>
      <c r="J104" s="48">
        <v>4</v>
      </c>
      <c r="K104" s="49">
        <v>1</v>
      </c>
      <c r="L104" s="48">
        <v>4</v>
      </c>
      <c r="M104" s="49">
        <v>52</v>
      </c>
      <c r="N104" s="48">
        <v>208</v>
      </c>
    </row>
    <row r="105" spans="1:14" x14ac:dyDescent="0.25">
      <c r="A105" s="47">
        <v>2</v>
      </c>
      <c r="B105" s="47">
        <v>24</v>
      </c>
      <c r="C105" s="41" t="s">
        <v>550</v>
      </c>
      <c r="D105" s="47" t="s">
        <v>120</v>
      </c>
      <c r="E105" s="47">
        <v>10100727</v>
      </c>
      <c r="F105" s="43" t="s">
        <v>553</v>
      </c>
      <c r="G105" s="46" t="s">
        <v>89</v>
      </c>
      <c r="H105" s="46" t="s">
        <v>264</v>
      </c>
      <c r="I105" s="43" t="s">
        <v>93</v>
      </c>
      <c r="J105" s="48">
        <v>92.5</v>
      </c>
      <c r="K105" s="49">
        <v>1</v>
      </c>
      <c r="L105" s="48">
        <v>92.5</v>
      </c>
      <c r="M105" s="49">
        <v>52</v>
      </c>
      <c r="N105" s="48">
        <v>4810</v>
      </c>
    </row>
    <row r="106" spans="1:14" x14ac:dyDescent="0.25">
      <c r="A106" s="47">
        <v>2</v>
      </c>
      <c r="B106" s="47">
        <v>24</v>
      </c>
      <c r="C106" s="41" t="s">
        <v>550</v>
      </c>
      <c r="D106" s="47" t="s">
        <v>120</v>
      </c>
      <c r="E106" s="47">
        <v>10100319</v>
      </c>
      <c r="F106" s="43" t="s">
        <v>554</v>
      </c>
      <c r="G106" s="46" t="s">
        <v>89</v>
      </c>
      <c r="H106" s="46" t="s">
        <v>264</v>
      </c>
      <c r="I106" s="43" t="s">
        <v>90</v>
      </c>
      <c r="J106" s="48">
        <v>213.69999999999996</v>
      </c>
      <c r="K106" s="49">
        <v>1</v>
      </c>
      <c r="L106" s="48">
        <v>213.69999999999996</v>
      </c>
      <c r="M106" s="49">
        <v>52</v>
      </c>
      <c r="N106" s="48">
        <v>11112.399999999998</v>
      </c>
    </row>
    <row r="107" spans="1:14" x14ac:dyDescent="0.25">
      <c r="A107" s="47">
        <v>2</v>
      </c>
      <c r="B107" s="47">
        <v>24</v>
      </c>
      <c r="C107" s="41" t="s">
        <v>550</v>
      </c>
      <c r="D107" s="47" t="s">
        <v>120</v>
      </c>
      <c r="E107" s="47">
        <v>10100319</v>
      </c>
      <c r="F107" s="43" t="s">
        <v>554</v>
      </c>
      <c r="G107" s="46" t="s">
        <v>89</v>
      </c>
      <c r="H107" s="46" t="s">
        <v>264</v>
      </c>
      <c r="I107" s="43" t="s">
        <v>93</v>
      </c>
      <c r="J107" s="48">
        <v>48</v>
      </c>
      <c r="K107" s="49">
        <v>1</v>
      </c>
      <c r="L107" s="48">
        <v>48</v>
      </c>
      <c r="M107" s="49">
        <v>52</v>
      </c>
      <c r="N107" s="48">
        <v>2496</v>
      </c>
    </row>
    <row r="108" spans="1:14" x14ac:dyDescent="0.25">
      <c r="A108" s="47">
        <v>2</v>
      </c>
      <c r="B108" s="47">
        <v>34</v>
      </c>
      <c r="C108" s="41" t="s">
        <v>555</v>
      </c>
      <c r="D108" s="47" t="s">
        <v>556</v>
      </c>
      <c r="E108" s="47">
        <v>10100272</v>
      </c>
      <c r="F108" s="43" t="s">
        <v>557</v>
      </c>
      <c r="G108" s="46" t="s">
        <v>89</v>
      </c>
      <c r="H108" s="46" t="s">
        <v>264</v>
      </c>
      <c r="I108" s="43" t="s">
        <v>90</v>
      </c>
      <c r="J108" s="48">
        <v>92.149999999999991</v>
      </c>
      <c r="K108" s="49">
        <v>1.0000000000000002</v>
      </c>
      <c r="L108" s="48">
        <v>92.15000000000002</v>
      </c>
      <c r="M108" s="49">
        <v>156</v>
      </c>
      <c r="N108" s="48">
        <v>14375.400000000003</v>
      </c>
    </row>
    <row r="109" spans="1:14" x14ac:dyDescent="0.25">
      <c r="A109" s="47">
        <v>2</v>
      </c>
      <c r="B109" s="47">
        <v>34</v>
      </c>
      <c r="C109" s="41" t="s">
        <v>555</v>
      </c>
      <c r="D109" s="47" t="s">
        <v>556</v>
      </c>
      <c r="E109" s="47">
        <v>10100272</v>
      </c>
      <c r="F109" s="43" t="s">
        <v>557</v>
      </c>
      <c r="G109" s="46" t="s">
        <v>89</v>
      </c>
      <c r="H109" s="46" t="s">
        <v>265</v>
      </c>
      <c r="I109" s="43" t="s">
        <v>91</v>
      </c>
      <c r="J109" s="48">
        <v>361.59999999999997</v>
      </c>
      <c r="K109" s="49">
        <v>1.0000000000000002</v>
      </c>
      <c r="L109" s="48">
        <v>361.6</v>
      </c>
      <c r="M109" s="49">
        <v>208</v>
      </c>
      <c r="N109" s="48">
        <v>75212.800000000003</v>
      </c>
    </row>
    <row r="110" spans="1:14" x14ac:dyDescent="0.25">
      <c r="A110" s="47">
        <v>2</v>
      </c>
      <c r="B110" s="47">
        <v>34</v>
      </c>
      <c r="C110" s="41" t="s">
        <v>555</v>
      </c>
      <c r="D110" s="47" t="s">
        <v>556</v>
      </c>
      <c r="E110" s="47">
        <v>10100272</v>
      </c>
      <c r="F110" s="43" t="s">
        <v>557</v>
      </c>
      <c r="G110" s="46" t="s">
        <v>89</v>
      </c>
      <c r="H110" s="46" t="s">
        <v>264</v>
      </c>
      <c r="I110" s="43" t="s">
        <v>96</v>
      </c>
      <c r="J110" s="48">
        <v>94.58</v>
      </c>
      <c r="K110" s="49">
        <v>1</v>
      </c>
      <c r="L110" s="48">
        <v>94.58</v>
      </c>
      <c r="M110" s="49">
        <v>12</v>
      </c>
      <c r="N110" s="48">
        <v>1134.96</v>
      </c>
    </row>
    <row r="111" spans="1:14" x14ac:dyDescent="0.25">
      <c r="A111" s="47">
        <v>2</v>
      </c>
      <c r="B111" s="47">
        <v>34</v>
      </c>
      <c r="C111" s="41" t="s">
        <v>555</v>
      </c>
      <c r="D111" s="47" t="s">
        <v>556</v>
      </c>
      <c r="E111" s="47">
        <v>10100272</v>
      </c>
      <c r="F111" s="43" t="s">
        <v>557</v>
      </c>
      <c r="G111" s="46" t="s">
        <v>89</v>
      </c>
      <c r="H111" s="46" t="s">
        <v>264</v>
      </c>
      <c r="I111" s="43" t="s">
        <v>93</v>
      </c>
      <c r="J111" s="48">
        <v>83.25</v>
      </c>
      <c r="K111" s="49">
        <v>1</v>
      </c>
      <c r="L111" s="48">
        <v>83.25</v>
      </c>
      <c r="M111" s="49">
        <v>156</v>
      </c>
      <c r="N111" s="48">
        <v>12987</v>
      </c>
    </row>
    <row r="112" spans="1:14" x14ac:dyDescent="0.25">
      <c r="A112" s="47">
        <v>2</v>
      </c>
      <c r="B112" s="47">
        <v>34</v>
      </c>
      <c r="C112" s="41" t="s">
        <v>555</v>
      </c>
      <c r="D112" s="47" t="s">
        <v>556</v>
      </c>
      <c r="E112" s="47">
        <v>10101202</v>
      </c>
      <c r="F112" s="43" t="s">
        <v>558</v>
      </c>
      <c r="G112" s="46" t="s">
        <v>95</v>
      </c>
      <c r="H112" s="46" t="s">
        <v>264</v>
      </c>
      <c r="I112" s="43" t="s">
        <v>90</v>
      </c>
      <c r="J112" s="48">
        <v>38.100000000000009</v>
      </c>
      <c r="K112" s="49">
        <v>1</v>
      </c>
      <c r="L112" s="48">
        <v>38.100000000000009</v>
      </c>
      <c r="M112" s="49">
        <v>104</v>
      </c>
      <c r="N112" s="48">
        <v>3962.400000000001</v>
      </c>
    </row>
    <row r="113" spans="1:14" x14ac:dyDescent="0.25">
      <c r="A113" s="47">
        <v>2</v>
      </c>
      <c r="B113" s="47">
        <v>34</v>
      </c>
      <c r="C113" s="41" t="s">
        <v>555</v>
      </c>
      <c r="D113" s="47" t="s">
        <v>556</v>
      </c>
      <c r="E113" s="47">
        <v>10101202</v>
      </c>
      <c r="F113" s="43" t="s">
        <v>558</v>
      </c>
      <c r="G113" s="46" t="s">
        <v>95</v>
      </c>
      <c r="H113" s="46" t="s">
        <v>265</v>
      </c>
      <c r="I113" s="43" t="s">
        <v>97</v>
      </c>
      <c r="J113" s="48">
        <v>31.27999999999999</v>
      </c>
      <c r="K113" s="49">
        <v>1.0000000000000002</v>
      </c>
      <c r="L113" s="48">
        <v>31.279999999999998</v>
      </c>
      <c r="M113" s="49">
        <v>104</v>
      </c>
      <c r="N113" s="48">
        <v>3253.12</v>
      </c>
    </row>
    <row r="114" spans="1:14" x14ac:dyDescent="0.25">
      <c r="A114" s="47">
        <v>2</v>
      </c>
      <c r="B114" s="47">
        <v>34</v>
      </c>
      <c r="C114" s="41" t="s">
        <v>555</v>
      </c>
      <c r="D114" s="47" t="s">
        <v>556</v>
      </c>
      <c r="E114" s="47">
        <v>10101202</v>
      </c>
      <c r="F114" s="43" t="s">
        <v>558</v>
      </c>
      <c r="G114" s="46" t="s">
        <v>95</v>
      </c>
      <c r="H114" s="46" t="s">
        <v>265</v>
      </c>
      <c r="I114" s="43" t="s">
        <v>92</v>
      </c>
      <c r="J114" s="48">
        <v>24.180000000000003</v>
      </c>
      <c r="K114" s="49">
        <v>1</v>
      </c>
      <c r="L114" s="48">
        <v>24.180000000000003</v>
      </c>
      <c r="M114" s="49">
        <v>208</v>
      </c>
      <c r="N114" s="48">
        <v>5029.4400000000005</v>
      </c>
    </row>
    <row r="115" spans="1:14" x14ac:dyDescent="0.25">
      <c r="A115" s="47">
        <v>2</v>
      </c>
      <c r="B115" s="47">
        <v>34</v>
      </c>
      <c r="C115" s="41" t="s">
        <v>555</v>
      </c>
      <c r="D115" s="47" t="s">
        <v>556</v>
      </c>
      <c r="E115" s="47">
        <v>10100954</v>
      </c>
      <c r="F115" s="43" t="s">
        <v>559</v>
      </c>
      <c r="G115" s="46" t="s">
        <v>89</v>
      </c>
      <c r="H115" s="46" t="s">
        <v>264</v>
      </c>
      <c r="I115" s="43" t="s">
        <v>90</v>
      </c>
      <c r="J115" s="48">
        <v>47.800000000000004</v>
      </c>
      <c r="K115" s="49">
        <v>0.99999999999999967</v>
      </c>
      <c r="L115" s="48">
        <v>47.79999999999999</v>
      </c>
      <c r="M115" s="49">
        <v>156</v>
      </c>
      <c r="N115" s="48">
        <v>7456.7999999999984</v>
      </c>
    </row>
    <row r="116" spans="1:14" x14ac:dyDescent="0.25">
      <c r="A116" s="47">
        <v>2</v>
      </c>
      <c r="B116" s="47">
        <v>34</v>
      </c>
      <c r="C116" s="41" t="s">
        <v>555</v>
      </c>
      <c r="D116" s="47" t="s">
        <v>556</v>
      </c>
      <c r="E116" s="47">
        <v>10100954</v>
      </c>
      <c r="F116" s="43" t="s">
        <v>559</v>
      </c>
      <c r="G116" s="46" t="s">
        <v>89</v>
      </c>
      <c r="H116" s="46" t="s">
        <v>265</v>
      </c>
      <c r="I116" s="43" t="s">
        <v>91</v>
      </c>
      <c r="J116" s="48">
        <v>132.70000000000002</v>
      </c>
      <c r="K116" s="49">
        <v>0.99999999999999978</v>
      </c>
      <c r="L116" s="48">
        <v>132.69999999999999</v>
      </c>
      <c r="M116" s="49">
        <v>156</v>
      </c>
      <c r="N116" s="48">
        <v>20701.199999999997</v>
      </c>
    </row>
    <row r="117" spans="1:14" x14ac:dyDescent="0.25">
      <c r="A117" s="47">
        <v>2</v>
      </c>
      <c r="B117" s="47">
        <v>34</v>
      </c>
      <c r="C117" s="41" t="s">
        <v>555</v>
      </c>
      <c r="D117" s="47" t="s">
        <v>556</v>
      </c>
      <c r="E117" s="47">
        <v>10100954</v>
      </c>
      <c r="F117" s="43" t="s">
        <v>559</v>
      </c>
      <c r="G117" s="46" t="s">
        <v>89</v>
      </c>
      <c r="H117" s="46" t="s">
        <v>264</v>
      </c>
      <c r="I117" s="43" t="s">
        <v>96</v>
      </c>
      <c r="J117" s="48">
        <v>82.080000000000013</v>
      </c>
      <c r="K117" s="49">
        <v>1.0000000000000002</v>
      </c>
      <c r="L117" s="48">
        <v>82.080000000000027</v>
      </c>
      <c r="M117" s="49">
        <v>156</v>
      </c>
      <c r="N117" s="48">
        <v>12804.480000000003</v>
      </c>
    </row>
    <row r="118" spans="1:14" x14ac:dyDescent="0.25">
      <c r="A118" s="47">
        <v>2</v>
      </c>
      <c r="B118" s="47">
        <v>34</v>
      </c>
      <c r="C118" s="41" t="s">
        <v>555</v>
      </c>
      <c r="D118" s="47" t="s">
        <v>556</v>
      </c>
      <c r="E118" s="47">
        <v>10100954</v>
      </c>
      <c r="F118" s="43" t="s">
        <v>559</v>
      </c>
      <c r="G118" s="46" t="s">
        <v>89</v>
      </c>
      <c r="H118" s="46" t="s">
        <v>265</v>
      </c>
      <c r="I118" s="43" t="s">
        <v>97</v>
      </c>
      <c r="J118" s="48">
        <v>14</v>
      </c>
      <c r="K118" s="49">
        <v>1</v>
      </c>
      <c r="L118" s="48">
        <v>14</v>
      </c>
      <c r="M118" s="49">
        <v>156</v>
      </c>
      <c r="N118" s="48">
        <v>2184</v>
      </c>
    </row>
    <row r="119" spans="1:14" x14ac:dyDescent="0.25">
      <c r="A119" s="47">
        <v>2</v>
      </c>
      <c r="B119" s="47">
        <v>34</v>
      </c>
      <c r="C119" s="41" t="s">
        <v>555</v>
      </c>
      <c r="D119" s="47" t="s">
        <v>556</v>
      </c>
      <c r="E119" s="47">
        <v>10100954</v>
      </c>
      <c r="F119" s="43" t="s">
        <v>559</v>
      </c>
      <c r="G119" s="46" t="s">
        <v>89</v>
      </c>
      <c r="H119" s="46" t="s">
        <v>265</v>
      </c>
      <c r="I119" s="43" t="s">
        <v>92</v>
      </c>
      <c r="J119" s="48">
        <v>10.700000000000001</v>
      </c>
      <c r="K119" s="49">
        <v>0.99999999999999967</v>
      </c>
      <c r="L119" s="48">
        <v>10.699999999999998</v>
      </c>
      <c r="M119" s="49">
        <v>156</v>
      </c>
      <c r="N119" s="48">
        <v>1669.1999999999996</v>
      </c>
    </row>
    <row r="120" spans="1:14" x14ac:dyDescent="0.25">
      <c r="A120" s="47">
        <v>2</v>
      </c>
      <c r="B120" s="47">
        <v>34</v>
      </c>
      <c r="C120" s="41" t="s">
        <v>555</v>
      </c>
      <c r="D120" s="47" t="s">
        <v>556</v>
      </c>
      <c r="E120" s="47">
        <v>10100954</v>
      </c>
      <c r="F120" s="43" t="s">
        <v>559</v>
      </c>
      <c r="G120" s="46" t="s">
        <v>89</v>
      </c>
      <c r="H120" s="46" t="s">
        <v>264</v>
      </c>
      <c r="I120" s="43" t="s">
        <v>93</v>
      </c>
      <c r="J120" s="48">
        <v>79.200000000000017</v>
      </c>
      <c r="K120" s="49">
        <v>1</v>
      </c>
      <c r="L120" s="48">
        <v>79.200000000000017</v>
      </c>
      <c r="M120" s="49">
        <v>156</v>
      </c>
      <c r="N120" s="48">
        <v>12355.200000000003</v>
      </c>
    </row>
    <row r="121" spans="1:14" x14ac:dyDescent="0.25">
      <c r="A121" s="47">
        <v>2</v>
      </c>
      <c r="B121" s="47">
        <v>34</v>
      </c>
      <c r="C121" s="41" t="s">
        <v>555</v>
      </c>
      <c r="D121" s="47" t="s">
        <v>556</v>
      </c>
      <c r="E121" s="47">
        <v>10100933</v>
      </c>
      <c r="F121" s="43" t="s">
        <v>560</v>
      </c>
      <c r="G121" s="46" t="s">
        <v>89</v>
      </c>
      <c r="H121" s="46" t="s">
        <v>264</v>
      </c>
      <c r="I121" s="43" t="s">
        <v>90</v>
      </c>
      <c r="J121" s="48">
        <v>33</v>
      </c>
      <c r="K121" s="49">
        <v>1</v>
      </c>
      <c r="L121" s="48">
        <v>33</v>
      </c>
      <c r="M121" s="49">
        <v>104</v>
      </c>
      <c r="N121" s="48">
        <v>3432</v>
      </c>
    </row>
    <row r="122" spans="1:14" x14ac:dyDescent="0.25">
      <c r="A122" s="47">
        <v>2</v>
      </c>
      <c r="B122" s="47">
        <v>34</v>
      </c>
      <c r="C122" s="41" t="s">
        <v>555</v>
      </c>
      <c r="D122" s="47" t="s">
        <v>556</v>
      </c>
      <c r="E122" s="47">
        <v>10100933</v>
      </c>
      <c r="F122" s="43" t="s">
        <v>560</v>
      </c>
      <c r="G122" s="46" t="s">
        <v>89</v>
      </c>
      <c r="H122" s="46" t="s">
        <v>265</v>
      </c>
      <c r="I122" s="43" t="s">
        <v>91</v>
      </c>
      <c r="J122" s="48">
        <v>73</v>
      </c>
      <c r="K122" s="49">
        <v>1</v>
      </c>
      <c r="L122" s="48">
        <v>73</v>
      </c>
      <c r="M122" s="49">
        <v>104</v>
      </c>
      <c r="N122" s="48">
        <v>7592</v>
      </c>
    </row>
    <row r="123" spans="1:14" x14ac:dyDescent="0.25">
      <c r="A123" s="47">
        <v>2</v>
      </c>
      <c r="B123" s="47">
        <v>34</v>
      </c>
      <c r="C123" s="41" t="s">
        <v>555</v>
      </c>
      <c r="D123" s="47" t="s">
        <v>556</v>
      </c>
      <c r="E123" s="47">
        <v>10100933</v>
      </c>
      <c r="F123" s="43" t="s">
        <v>560</v>
      </c>
      <c r="G123" s="46" t="s">
        <v>89</v>
      </c>
      <c r="H123" s="46" t="s">
        <v>264</v>
      </c>
      <c r="I123" s="43" t="s">
        <v>96</v>
      </c>
      <c r="J123" s="48">
        <v>54</v>
      </c>
      <c r="K123" s="49">
        <v>1</v>
      </c>
      <c r="L123" s="48">
        <v>54</v>
      </c>
      <c r="M123" s="49">
        <v>104</v>
      </c>
      <c r="N123" s="48">
        <v>5616</v>
      </c>
    </row>
    <row r="124" spans="1:14" x14ac:dyDescent="0.25">
      <c r="A124" s="47">
        <v>2</v>
      </c>
      <c r="B124" s="47">
        <v>34</v>
      </c>
      <c r="C124" s="41" t="s">
        <v>555</v>
      </c>
      <c r="D124" s="47" t="s">
        <v>556</v>
      </c>
      <c r="E124" s="47">
        <v>10100933</v>
      </c>
      <c r="F124" s="43" t="s">
        <v>560</v>
      </c>
      <c r="G124" s="46" t="s">
        <v>89</v>
      </c>
      <c r="H124" s="46" t="s">
        <v>265</v>
      </c>
      <c r="I124" s="43" t="s">
        <v>92</v>
      </c>
      <c r="J124" s="48">
        <v>8</v>
      </c>
      <c r="K124" s="49">
        <v>1</v>
      </c>
      <c r="L124" s="48">
        <v>8</v>
      </c>
      <c r="M124" s="49">
        <v>104</v>
      </c>
      <c r="N124" s="48">
        <v>832</v>
      </c>
    </row>
    <row r="125" spans="1:14" x14ac:dyDescent="0.25">
      <c r="A125" s="47">
        <v>2</v>
      </c>
      <c r="B125" s="47">
        <v>34</v>
      </c>
      <c r="C125" s="41" t="s">
        <v>555</v>
      </c>
      <c r="D125" s="47" t="s">
        <v>556</v>
      </c>
      <c r="E125" s="47">
        <v>10100933</v>
      </c>
      <c r="F125" s="43" t="s">
        <v>560</v>
      </c>
      <c r="G125" s="46" t="s">
        <v>89</v>
      </c>
      <c r="H125" s="46" t="s">
        <v>264</v>
      </c>
      <c r="I125" s="43" t="s">
        <v>93</v>
      </c>
      <c r="J125" s="48">
        <v>22</v>
      </c>
      <c r="K125" s="49">
        <v>1</v>
      </c>
      <c r="L125" s="48">
        <v>22</v>
      </c>
      <c r="M125" s="49">
        <v>104</v>
      </c>
      <c r="N125" s="48">
        <v>2288</v>
      </c>
    </row>
    <row r="126" spans="1:14" x14ac:dyDescent="0.25">
      <c r="A126" s="47">
        <v>2</v>
      </c>
      <c r="B126" s="47">
        <v>34</v>
      </c>
      <c r="C126" s="41" t="s">
        <v>555</v>
      </c>
      <c r="D126" s="47" t="s">
        <v>556</v>
      </c>
      <c r="E126" s="47">
        <v>10100877</v>
      </c>
      <c r="F126" s="43" t="s">
        <v>561</v>
      </c>
      <c r="G126" s="46" t="s">
        <v>89</v>
      </c>
      <c r="H126" s="46" t="s">
        <v>264</v>
      </c>
      <c r="I126" s="43" t="s">
        <v>90</v>
      </c>
      <c r="J126" s="48">
        <v>72</v>
      </c>
      <c r="K126" s="49">
        <v>1</v>
      </c>
      <c r="L126" s="48">
        <v>72</v>
      </c>
      <c r="M126" s="49">
        <v>156</v>
      </c>
      <c r="N126" s="48">
        <v>11232</v>
      </c>
    </row>
    <row r="127" spans="1:14" x14ac:dyDescent="0.25">
      <c r="A127" s="47">
        <v>2</v>
      </c>
      <c r="B127" s="47">
        <v>34</v>
      </c>
      <c r="C127" s="41" t="s">
        <v>555</v>
      </c>
      <c r="D127" s="47" t="s">
        <v>556</v>
      </c>
      <c r="E127" s="47">
        <v>10100877</v>
      </c>
      <c r="F127" s="43" t="s">
        <v>561</v>
      </c>
      <c r="G127" s="46" t="s">
        <v>89</v>
      </c>
      <c r="H127" s="46" t="s">
        <v>265</v>
      </c>
      <c r="I127" s="43" t="s">
        <v>91</v>
      </c>
      <c r="J127" s="48">
        <v>220</v>
      </c>
      <c r="K127" s="49">
        <v>1</v>
      </c>
      <c r="L127" s="48">
        <v>220</v>
      </c>
      <c r="M127" s="49">
        <v>208</v>
      </c>
      <c r="N127" s="48">
        <v>45760</v>
      </c>
    </row>
    <row r="128" spans="1:14" x14ac:dyDescent="0.25">
      <c r="A128" s="47">
        <v>2</v>
      </c>
      <c r="B128" s="47">
        <v>34</v>
      </c>
      <c r="C128" s="41" t="s">
        <v>555</v>
      </c>
      <c r="D128" s="47" t="s">
        <v>556</v>
      </c>
      <c r="E128" s="47">
        <v>10100877</v>
      </c>
      <c r="F128" s="43" t="s">
        <v>561</v>
      </c>
      <c r="G128" s="46" t="s">
        <v>89</v>
      </c>
      <c r="H128" s="46" t="s">
        <v>265</v>
      </c>
      <c r="I128" s="43" t="s">
        <v>97</v>
      </c>
      <c r="J128" s="48">
        <v>73</v>
      </c>
      <c r="K128" s="49">
        <v>1</v>
      </c>
      <c r="L128" s="48">
        <v>73</v>
      </c>
      <c r="M128" s="49">
        <v>156</v>
      </c>
      <c r="N128" s="48">
        <v>11388</v>
      </c>
    </row>
    <row r="129" spans="1:14" x14ac:dyDescent="0.25">
      <c r="A129" s="47">
        <v>2</v>
      </c>
      <c r="B129" s="47">
        <v>34</v>
      </c>
      <c r="C129" s="41" t="s">
        <v>555</v>
      </c>
      <c r="D129" s="47" t="s">
        <v>556</v>
      </c>
      <c r="E129" s="47">
        <v>10100877</v>
      </c>
      <c r="F129" s="43" t="s">
        <v>561</v>
      </c>
      <c r="G129" s="46" t="s">
        <v>89</v>
      </c>
      <c r="H129" s="46" t="s">
        <v>265</v>
      </c>
      <c r="I129" s="43" t="s">
        <v>92</v>
      </c>
      <c r="J129" s="48">
        <v>13</v>
      </c>
      <c r="K129" s="49">
        <v>1</v>
      </c>
      <c r="L129" s="48">
        <v>13</v>
      </c>
      <c r="M129" s="49">
        <v>208</v>
      </c>
      <c r="N129" s="48">
        <v>2704</v>
      </c>
    </row>
    <row r="130" spans="1:14" x14ac:dyDescent="0.25">
      <c r="A130" s="47">
        <v>2</v>
      </c>
      <c r="B130" s="47">
        <v>34</v>
      </c>
      <c r="C130" s="41" t="s">
        <v>555</v>
      </c>
      <c r="D130" s="47" t="s">
        <v>556</v>
      </c>
      <c r="E130" s="47">
        <v>10100877</v>
      </c>
      <c r="F130" s="43" t="s">
        <v>561</v>
      </c>
      <c r="G130" s="46" t="s">
        <v>89</v>
      </c>
      <c r="H130" s="46" t="s">
        <v>264</v>
      </c>
      <c r="I130" s="43" t="s">
        <v>93</v>
      </c>
      <c r="J130" s="48">
        <v>36</v>
      </c>
      <c r="K130" s="49">
        <v>1</v>
      </c>
      <c r="L130" s="48">
        <v>36</v>
      </c>
      <c r="M130" s="49">
        <v>156</v>
      </c>
      <c r="N130" s="48">
        <v>5616</v>
      </c>
    </row>
    <row r="131" spans="1:14" x14ac:dyDescent="0.25">
      <c r="A131" s="47">
        <v>2</v>
      </c>
      <c r="B131" s="47">
        <v>34</v>
      </c>
      <c r="C131" s="41" t="s">
        <v>555</v>
      </c>
      <c r="D131" s="47" t="s">
        <v>556</v>
      </c>
      <c r="E131" s="47">
        <v>10100851</v>
      </c>
      <c r="F131" s="43" t="s">
        <v>562</v>
      </c>
      <c r="G131" s="46" t="s">
        <v>89</v>
      </c>
      <c r="H131" s="46" t="s">
        <v>265</v>
      </c>
      <c r="I131" s="43" t="s">
        <v>91</v>
      </c>
      <c r="J131" s="48">
        <v>156.67000000000002</v>
      </c>
      <c r="K131" s="49">
        <v>0.99999999999999978</v>
      </c>
      <c r="L131" s="48">
        <v>156.66999999999999</v>
      </c>
      <c r="M131" s="49">
        <v>260</v>
      </c>
      <c r="N131" s="48">
        <v>40734.199999999997</v>
      </c>
    </row>
    <row r="132" spans="1:14" x14ac:dyDescent="0.25">
      <c r="A132" s="47">
        <v>2</v>
      </c>
      <c r="B132" s="47">
        <v>34</v>
      </c>
      <c r="C132" s="41" t="s">
        <v>555</v>
      </c>
      <c r="D132" s="47" t="s">
        <v>556</v>
      </c>
      <c r="E132" s="47">
        <v>10100851</v>
      </c>
      <c r="F132" s="43" t="s">
        <v>562</v>
      </c>
      <c r="G132" s="46" t="s">
        <v>89</v>
      </c>
      <c r="H132" s="46" t="s">
        <v>265</v>
      </c>
      <c r="I132" s="43" t="s">
        <v>92</v>
      </c>
      <c r="J132" s="48">
        <v>6</v>
      </c>
      <c r="K132" s="49">
        <v>1</v>
      </c>
      <c r="L132" s="48">
        <v>6</v>
      </c>
      <c r="M132" s="49">
        <v>260</v>
      </c>
      <c r="N132" s="48">
        <v>1560</v>
      </c>
    </row>
    <row r="133" spans="1:14" x14ac:dyDescent="0.25">
      <c r="A133" s="47">
        <v>2</v>
      </c>
      <c r="B133" s="47">
        <v>34</v>
      </c>
      <c r="C133" s="41" t="s">
        <v>555</v>
      </c>
      <c r="D133" s="47" t="s">
        <v>556</v>
      </c>
      <c r="E133" s="47">
        <v>10100851</v>
      </c>
      <c r="F133" s="43" t="s">
        <v>562</v>
      </c>
      <c r="G133" s="46" t="s">
        <v>89</v>
      </c>
      <c r="H133" s="46" t="s">
        <v>264</v>
      </c>
      <c r="I133" s="43" t="s">
        <v>93</v>
      </c>
      <c r="J133" s="48">
        <v>121</v>
      </c>
      <c r="K133" s="49">
        <v>1</v>
      </c>
      <c r="L133" s="48">
        <v>121</v>
      </c>
      <c r="M133" s="49">
        <v>156</v>
      </c>
      <c r="N133" s="48">
        <v>18876</v>
      </c>
    </row>
    <row r="134" spans="1:14" x14ac:dyDescent="0.25">
      <c r="A134" s="47">
        <v>2</v>
      </c>
      <c r="B134" s="47">
        <v>34</v>
      </c>
      <c r="C134" s="41" t="s">
        <v>555</v>
      </c>
      <c r="D134" s="47" t="s">
        <v>556</v>
      </c>
      <c r="E134" s="47">
        <v>10100851</v>
      </c>
      <c r="F134" s="43" t="s">
        <v>563</v>
      </c>
      <c r="G134" s="46" t="s">
        <v>89</v>
      </c>
      <c r="H134" s="46" t="s">
        <v>264</v>
      </c>
      <c r="I134" s="43" t="s">
        <v>90</v>
      </c>
      <c r="J134" s="48">
        <v>289</v>
      </c>
      <c r="K134" s="49">
        <v>1</v>
      </c>
      <c r="L134" s="48">
        <v>289</v>
      </c>
      <c r="M134" s="49">
        <v>156</v>
      </c>
      <c r="N134" s="48">
        <v>45084</v>
      </c>
    </row>
    <row r="135" spans="1:14" x14ac:dyDescent="0.25">
      <c r="A135" s="47">
        <v>2</v>
      </c>
      <c r="B135" s="47">
        <v>34</v>
      </c>
      <c r="C135" s="41" t="s">
        <v>555</v>
      </c>
      <c r="D135" s="47" t="s">
        <v>556</v>
      </c>
      <c r="E135" s="47">
        <v>10100851</v>
      </c>
      <c r="F135" s="43" t="s">
        <v>563</v>
      </c>
      <c r="G135" s="46" t="s">
        <v>89</v>
      </c>
      <c r="H135" s="46" t="s">
        <v>265</v>
      </c>
      <c r="I135" s="43" t="s">
        <v>92</v>
      </c>
      <c r="J135" s="48">
        <v>12</v>
      </c>
      <c r="K135" s="49">
        <v>1</v>
      </c>
      <c r="L135" s="48">
        <v>12</v>
      </c>
      <c r="M135" s="49">
        <v>260</v>
      </c>
      <c r="N135" s="48">
        <v>3120</v>
      </c>
    </row>
    <row r="136" spans="1:14" x14ac:dyDescent="0.25">
      <c r="A136" s="47">
        <v>2</v>
      </c>
      <c r="B136" s="47">
        <v>34</v>
      </c>
      <c r="C136" s="41" t="s">
        <v>555</v>
      </c>
      <c r="D136" s="47" t="s">
        <v>556</v>
      </c>
      <c r="E136" s="47">
        <v>10100851</v>
      </c>
      <c r="F136" s="43" t="s">
        <v>564</v>
      </c>
      <c r="G136" s="46" t="s">
        <v>89</v>
      </c>
      <c r="H136" s="46" t="s">
        <v>264</v>
      </c>
      <c r="I136" s="43" t="s">
        <v>90</v>
      </c>
      <c r="J136" s="48">
        <v>132.59999999999997</v>
      </c>
      <c r="K136" s="49">
        <v>1</v>
      </c>
      <c r="L136" s="48">
        <v>132.59999999999997</v>
      </c>
      <c r="M136" s="49">
        <v>156</v>
      </c>
      <c r="N136" s="48">
        <v>20685.599999999995</v>
      </c>
    </row>
    <row r="137" spans="1:14" x14ac:dyDescent="0.25">
      <c r="A137" s="47">
        <v>2</v>
      </c>
      <c r="B137" s="47">
        <v>34</v>
      </c>
      <c r="C137" s="41" t="s">
        <v>555</v>
      </c>
      <c r="D137" s="47" t="s">
        <v>556</v>
      </c>
      <c r="E137" s="47">
        <v>10100851</v>
      </c>
      <c r="F137" s="43" t="s">
        <v>564</v>
      </c>
      <c r="G137" s="46" t="s">
        <v>89</v>
      </c>
      <c r="H137" s="46" t="s">
        <v>264</v>
      </c>
      <c r="I137" s="43" t="s">
        <v>96</v>
      </c>
      <c r="J137" s="48">
        <v>68</v>
      </c>
      <c r="K137" s="49">
        <v>1</v>
      </c>
      <c r="L137" s="48">
        <v>68</v>
      </c>
      <c r="M137" s="49">
        <v>156</v>
      </c>
      <c r="N137" s="48">
        <v>10608</v>
      </c>
    </row>
    <row r="138" spans="1:14" x14ac:dyDescent="0.25">
      <c r="A138" s="47">
        <v>2</v>
      </c>
      <c r="B138" s="47">
        <v>34</v>
      </c>
      <c r="C138" s="41" t="s">
        <v>555</v>
      </c>
      <c r="D138" s="47" t="s">
        <v>556</v>
      </c>
      <c r="E138" s="47">
        <v>10100851</v>
      </c>
      <c r="F138" s="43" t="s">
        <v>564</v>
      </c>
      <c r="G138" s="46" t="s">
        <v>89</v>
      </c>
      <c r="H138" s="46" t="s">
        <v>265</v>
      </c>
      <c r="I138" s="43" t="s">
        <v>97</v>
      </c>
      <c r="J138" s="48">
        <v>18</v>
      </c>
      <c r="K138" s="49">
        <v>1</v>
      </c>
      <c r="L138" s="48">
        <v>18</v>
      </c>
      <c r="M138" s="49">
        <v>156</v>
      </c>
      <c r="N138" s="48">
        <v>2808</v>
      </c>
    </row>
    <row r="139" spans="1:14" x14ac:dyDescent="0.25">
      <c r="A139" s="47">
        <v>2</v>
      </c>
      <c r="B139" s="47">
        <v>34</v>
      </c>
      <c r="C139" s="41" t="s">
        <v>555</v>
      </c>
      <c r="D139" s="47" t="s">
        <v>556</v>
      </c>
      <c r="E139" s="47">
        <v>10100502</v>
      </c>
      <c r="F139" s="43" t="s">
        <v>565</v>
      </c>
      <c r="G139" s="46" t="s">
        <v>89</v>
      </c>
      <c r="H139" s="46" t="s">
        <v>265</v>
      </c>
      <c r="I139" s="43" t="s">
        <v>91</v>
      </c>
      <c r="J139" s="48">
        <v>126.66000000000001</v>
      </c>
      <c r="K139" s="49">
        <v>0.99999999999999989</v>
      </c>
      <c r="L139" s="48">
        <v>126.66</v>
      </c>
      <c r="M139" s="49">
        <v>260</v>
      </c>
      <c r="N139" s="48">
        <v>32931.599999999999</v>
      </c>
    </row>
    <row r="140" spans="1:14" x14ac:dyDescent="0.25">
      <c r="A140" s="47">
        <v>2</v>
      </c>
      <c r="B140" s="47">
        <v>34</v>
      </c>
      <c r="C140" s="41" t="s">
        <v>555</v>
      </c>
      <c r="D140" s="47" t="s">
        <v>556</v>
      </c>
      <c r="E140" s="47">
        <v>10100502</v>
      </c>
      <c r="F140" s="43" t="s">
        <v>565</v>
      </c>
      <c r="G140" s="46" t="s">
        <v>89</v>
      </c>
      <c r="H140" s="46" t="s">
        <v>265</v>
      </c>
      <c r="I140" s="43" t="s">
        <v>92</v>
      </c>
      <c r="J140" s="48">
        <v>6</v>
      </c>
      <c r="K140" s="49">
        <v>1</v>
      </c>
      <c r="L140" s="48">
        <v>6</v>
      </c>
      <c r="M140" s="49">
        <v>260</v>
      </c>
      <c r="N140" s="48">
        <v>1560</v>
      </c>
    </row>
    <row r="141" spans="1:14" x14ac:dyDescent="0.25">
      <c r="A141" s="47">
        <v>2</v>
      </c>
      <c r="B141" s="47">
        <v>34</v>
      </c>
      <c r="C141" s="41" t="s">
        <v>555</v>
      </c>
      <c r="D141" s="47" t="s">
        <v>556</v>
      </c>
      <c r="E141" s="47">
        <v>10100502</v>
      </c>
      <c r="F141" s="43" t="s">
        <v>565</v>
      </c>
      <c r="G141" s="46" t="s">
        <v>89</v>
      </c>
      <c r="H141" s="46" t="s">
        <v>264</v>
      </c>
      <c r="I141" s="43" t="s">
        <v>93</v>
      </c>
      <c r="J141" s="48">
        <v>70</v>
      </c>
      <c r="K141" s="49">
        <v>1</v>
      </c>
      <c r="L141" s="48">
        <v>70</v>
      </c>
      <c r="M141" s="49">
        <v>156</v>
      </c>
      <c r="N141" s="48">
        <v>10920</v>
      </c>
    </row>
    <row r="142" spans="1:14" x14ac:dyDescent="0.25">
      <c r="A142" s="47">
        <v>2</v>
      </c>
      <c r="B142" s="47">
        <v>34</v>
      </c>
      <c r="C142" s="41" t="s">
        <v>555</v>
      </c>
      <c r="D142" s="47" t="s">
        <v>556</v>
      </c>
      <c r="E142" s="47">
        <v>10100502</v>
      </c>
      <c r="F142" s="43" t="s">
        <v>566</v>
      </c>
      <c r="G142" s="46" t="s">
        <v>89</v>
      </c>
      <c r="H142" s="46" t="s">
        <v>265</v>
      </c>
      <c r="I142" s="43" t="s">
        <v>91</v>
      </c>
      <c r="J142" s="48">
        <v>186.67000000000004</v>
      </c>
      <c r="K142" s="49">
        <v>0.99999999999999967</v>
      </c>
      <c r="L142" s="48">
        <v>186.67</v>
      </c>
      <c r="M142" s="49">
        <v>260</v>
      </c>
      <c r="N142" s="48">
        <v>48534.2</v>
      </c>
    </row>
    <row r="143" spans="1:14" x14ac:dyDescent="0.25">
      <c r="A143" s="47">
        <v>2</v>
      </c>
      <c r="B143" s="47">
        <v>34</v>
      </c>
      <c r="C143" s="41" t="s">
        <v>555</v>
      </c>
      <c r="D143" s="47" t="s">
        <v>556</v>
      </c>
      <c r="E143" s="47">
        <v>10100502</v>
      </c>
      <c r="F143" s="43" t="s">
        <v>566</v>
      </c>
      <c r="G143" s="46" t="s">
        <v>89</v>
      </c>
      <c r="H143" s="46" t="s">
        <v>265</v>
      </c>
      <c r="I143" s="43" t="s">
        <v>97</v>
      </c>
      <c r="J143" s="48">
        <v>18</v>
      </c>
      <c r="K143" s="49">
        <v>1</v>
      </c>
      <c r="L143" s="48">
        <v>18</v>
      </c>
      <c r="M143" s="49">
        <v>156</v>
      </c>
      <c r="N143" s="48">
        <v>2808</v>
      </c>
    </row>
    <row r="144" spans="1:14" x14ac:dyDescent="0.25">
      <c r="A144" s="47">
        <v>2</v>
      </c>
      <c r="B144" s="47">
        <v>34</v>
      </c>
      <c r="C144" s="41" t="s">
        <v>555</v>
      </c>
      <c r="D144" s="47" t="s">
        <v>556</v>
      </c>
      <c r="E144" s="47">
        <v>10100502</v>
      </c>
      <c r="F144" s="43" t="s">
        <v>566</v>
      </c>
      <c r="G144" s="46" t="s">
        <v>89</v>
      </c>
      <c r="H144" s="46" t="s">
        <v>265</v>
      </c>
      <c r="I144" s="43" t="s">
        <v>92</v>
      </c>
      <c r="J144" s="48">
        <v>6</v>
      </c>
      <c r="K144" s="49">
        <v>1</v>
      </c>
      <c r="L144" s="48">
        <v>6</v>
      </c>
      <c r="M144" s="49">
        <v>260</v>
      </c>
      <c r="N144" s="48">
        <v>1560</v>
      </c>
    </row>
    <row r="145" spans="1:14" x14ac:dyDescent="0.25">
      <c r="A145" s="47">
        <v>2</v>
      </c>
      <c r="B145" s="47">
        <v>34</v>
      </c>
      <c r="C145" s="41" t="s">
        <v>555</v>
      </c>
      <c r="D145" s="47" t="s">
        <v>556</v>
      </c>
      <c r="E145" s="47">
        <v>10100502</v>
      </c>
      <c r="F145" s="43" t="s">
        <v>566</v>
      </c>
      <c r="G145" s="46" t="s">
        <v>89</v>
      </c>
      <c r="H145" s="46" t="s">
        <v>264</v>
      </c>
      <c r="I145" s="43" t="s">
        <v>93</v>
      </c>
      <c r="J145" s="48">
        <v>19</v>
      </c>
      <c r="K145" s="49">
        <v>1</v>
      </c>
      <c r="L145" s="48">
        <v>19</v>
      </c>
      <c r="M145" s="49">
        <v>156</v>
      </c>
      <c r="N145" s="48">
        <v>2964</v>
      </c>
    </row>
    <row r="146" spans="1:14" x14ac:dyDescent="0.25">
      <c r="A146" s="47">
        <v>2</v>
      </c>
      <c r="B146" s="47">
        <v>34</v>
      </c>
      <c r="C146" s="41" t="s">
        <v>555</v>
      </c>
      <c r="D146" s="47" t="s">
        <v>556</v>
      </c>
      <c r="E146" s="47">
        <v>10100197</v>
      </c>
      <c r="F146" s="43" t="s">
        <v>567</v>
      </c>
      <c r="G146" s="46" t="s">
        <v>89</v>
      </c>
      <c r="H146" s="46" t="s">
        <v>265</v>
      </c>
      <c r="I146" s="43" t="s">
        <v>91</v>
      </c>
      <c r="J146" s="48">
        <v>145.79999999999998</v>
      </c>
      <c r="K146" s="49">
        <v>1.0000000000000002</v>
      </c>
      <c r="L146" s="48">
        <v>145.80000000000001</v>
      </c>
      <c r="M146" s="49">
        <v>260</v>
      </c>
      <c r="N146" s="48">
        <v>37908</v>
      </c>
    </row>
    <row r="147" spans="1:14" x14ac:dyDescent="0.25">
      <c r="A147" s="47">
        <v>2</v>
      </c>
      <c r="B147" s="47">
        <v>34</v>
      </c>
      <c r="C147" s="41" t="s">
        <v>555</v>
      </c>
      <c r="D147" s="47" t="s">
        <v>556</v>
      </c>
      <c r="E147" s="47">
        <v>10100197</v>
      </c>
      <c r="F147" s="43" t="s">
        <v>567</v>
      </c>
      <c r="G147" s="46" t="s">
        <v>89</v>
      </c>
      <c r="H147" s="46" t="s">
        <v>265</v>
      </c>
      <c r="I147" s="43" t="s">
        <v>92</v>
      </c>
      <c r="J147" s="48">
        <v>6.799999999999998</v>
      </c>
      <c r="K147" s="49">
        <v>1.0000000000000002</v>
      </c>
      <c r="L147" s="48">
        <v>6.7999999999999989</v>
      </c>
      <c r="M147" s="49">
        <v>260</v>
      </c>
      <c r="N147" s="48">
        <v>1767.9999999999998</v>
      </c>
    </row>
    <row r="148" spans="1:14" x14ac:dyDescent="0.25">
      <c r="A148" s="47">
        <v>2</v>
      </c>
      <c r="B148" s="47">
        <v>34</v>
      </c>
      <c r="C148" s="41" t="s">
        <v>555</v>
      </c>
      <c r="D148" s="47" t="s">
        <v>556</v>
      </c>
      <c r="E148" s="47">
        <v>10100197</v>
      </c>
      <c r="F148" s="43" t="s">
        <v>567</v>
      </c>
      <c r="G148" s="46" t="s">
        <v>89</v>
      </c>
      <c r="H148" s="46" t="s">
        <v>264</v>
      </c>
      <c r="I148" s="43" t="s">
        <v>93</v>
      </c>
      <c r="J148" s="48">
        <v>69.5</v>
      </c>
      <c r="K148" s="49">
        <v>1</v>
      </c>
      <c r="L148" s="48">
        <v>69.5</v>
      </c>
      <c r="M148" s="49">
        <v>156</v>
      </c>
      <c r="N148" s="48">
        <v>10842</v>
      </c>
    </row>
    <row r="149" spans="1:14" x14ac:dyDescent="0.25">
      <c r="A149" s="47">
        <v>2</v>
      </c>
      <c r="B149" s="47">
        <v>34</v>
      </c>
      <c r="C149" s="41" t="s">
        <v>555</v>
      </c>
      <c r="D149" s="47" t="s">
        <v>556</v>
      </c>
      <c r="E149" s="47">
        <v>10100197</v>
      </c>
      <c r="F149" s="43" t="s">
        <v>568</v>
      </c>
      <c r="G149" s="46" t="s">
        <v>89</v>
      </c>
      <c r="H149" s="46" t="s">
        <v>264</v>
      </c>
      <c r="I149" s="43" t="s">
        <v>90</v>
      </c>
      <c r="J149" s="48">
        <v>40</v>
      </c>
      <c r="K149" s="49">
        <v>1</v>
      </c>
      <c r="L149" s="48">
        <v>40</v>
      </c>
      <c r="M149" s="49">
        <v>156</v>
      </c>
      <c r="N149" s="48">
        <v>6240</v>
      </c>
    </row>
    <row r="150" spans="1:14" x14ac:dyDescent="0.25">
      <c r="A150" s="47">
        <v>2</v>
      </c>
      <c r="B150" s="47">
        <v>34</v>
      </c>
      <c r="C150" s="41" t="s">
        <v>555</v>
      </c>
      <c r="D150" s="47" t="s">
        <v>556</v>
      </c>
      <c r="E150" s="47">
        <v>10100197</v>
      </c>
      <c r="F150" s="43" t="s">
        <v>568</v>
      </c>
      <c r="G150" s="46" t="s">
        <v>89</v>
      </c>
      <c r="H150" s="46" t="s">
        <v>264</v>
      </c>
      <c r="I150" s="43" t="s">
        <v>96</v>
      </c>
      <c r="J150" s="48">
        <v>84</v>
      </c>
      <c r="K150" s="49">
        <v>1</v>
      </c>
      <c r="L150" s="48">
        <v>84</v>
      </c>
      <c r="M150" s="49">
        <v>156</v>
      </c>
      <c r="N150" s="48">
        <v>13104</v>
      </c>
    </row>
    <row r="151" spans="1:14" x14ac:dyDescent="0.25">
      <c r="A151" s="47">
        <v>2</v>
      </c>
      <c r="B151" s="47">
        <v>34</v>
      </c>
      <c r="C151" s="41" t="s">
        <v>555</v>
      </c>
      <c r="D151" s="47" t="s">
        <v>556</v>
      </c>
      <c r="E151" s="47">
        <v>10100197</v>
      </c>
      <c r="F151" s="43" t="s">
        <v>568</v>
      </c>
      <c r="G151" s="46" t="s">
        <v>89</v>
      </c>
      <c r="H151" s="46" t="s">
        <v>265</v>
      </c>
      <c r="I151" s="43" t="s">
        <v>97</v>
      </c>
      <c r="J151" s="48">
        <v>14.199999999999998</v>
      </c>
      <c r="K151" s="49">
        <v>0.99999999999999989</v>
      </c>
      <c r="L151" s="48">
        <v>14.199999999999996</v>
      </c>
      <c r="M151" s="49">
        <v>156</v>
      </c>
      <c r="N151" s="48">
        <v>2215.1999999999994</v>
      </c>
    </row>
    <row r="152" spans="1:14" x14ac:dyDescent="0.25">
      <c r="A152" s="47">
        <v>2</v>
      </c>
      <c r="B152" s="47">
        <v>34</v>
      </c>
      <c r="C152" s="41" t="s">
        <v>555</v>
      </c>
      <c r="D152" s="47" t="s">
        <v>556</v>
      </c>
      <c r="E152" s="47">
        <v>10100197</v>
      </c>
      <c r="F152" s="43" t="s">
        <v>568</v>
      </c>
      <c r="G152" s="46" t="s">
        <v>89</v>
      </c>
      <c r="H152" s="46" t="s">
        <v>264</v>
      </c>
      <c r="I152" s="43" t="s">
        <v>93</v>
      </c>
      <c r="J152" s="48">
        <v>41.199999999999996</v>
      </c>
      <c r="K152" s="49">
        <v>1.0000000000000004</v>
      </c>
      <c r="L152" s="48">
        <v>41.20000000000001</v>
      </c>
      <c r="M152" s="49">
        <v>156</v>
      </c>
      <c r="N152" s="48">
        <v>6427.2000000000016</v>
      </c>
    </row>
    <row r="153" spans="1:14" x14ac:dyDescent="0.25">
      <c r="A153" s="47">
        <v>2</v>
      </c>
      <c r="B153" s="47">
        <v>34</v>
      </c>
      <c r="C153" s="41" t="s">
        <v>555</v>
      </c>
      <c r="D153" s="47" t="s">
        <v>556</v>
      </c>
      <c r="E153" s="47">
        <v>10100207</v>
      </c>
      <c r="F153" s="43" t="s">
        <v>569</v>
      </c>
      <c r="G153" s="46" t="s">
        <v>89</v>
      </c>
      <c r="H153" s="46" t="s">
        <v>264</v>
      </c>
      <c r="I153" s="43" t="s">
        <v>90</v>
      </c>
      <c r="J153" s="48">
        <v>76.200000000000017</v>
      </c>
      <c r="K153" s="49">
        <v>1</v>
      </c>
      <c r="L153" s="48">
        <v>76.200000000000017</v>
      </c>
      <c r="M153" s="49">
        <v>156</v>
      </c>
      <c r="N153" s="48">
        <v>11887.200000000003</v>
      </c>
    </row>
    <row r="154" spans="1:14" x14ac:dyDescent="0.25">
      <c r="A154" s="47">
        <v>2</v>
      </c>
      <c r="B154" s="47">
        <v>34</v>
      </c>
      <c r="C154" s="41" t="s">
        <v>555</v>
      </c>
      <c r="D154" s="47" t="s">
        <v>556</v>
      </c>
      <c r="E154" s="47">
        <v>10100207</v>
      </c>
      <c r="F154" s="43" t="s">
        <v>569</v>
      </c>
      <c r="G154" s="46" t="s">
        <v>89</v>
      </c>
      <c r="H154" s="46" t="s">
        <v>264</v>
      </c>
      <c r="I154" s="43" t="s">
        <v>96</v>
      </c>
      <c r="J154" s="48">
        <v>88</v>
      </c>
      <c r="K154" s="49">
        <v>1</v>
      </c>
      <c r="L154" s="48">
        <v>88</v>
      </c>
      <c r="M154" s="49">
        <v>156</v>
      </c>
      <c r="N154" s="48">
        <v>13728</v>
      </c>
    </row>
    <row r="155" spans="1:14" x14ac:dyDescent="0.25">
      <c r="A155" s="47">
        <v>2</v>
      </c>
      <c r="B155" s="47">
        <v>34</v>
      </c>
      <c r="C155" s="41" t="s">
        <v>555</v>
      </c>
      <c r="D155" s="47" t="s">
        <v>556</v>
      </c>
      <c r="E155" s="47">
        <v>10100207</v>
      </c>
      <c r="F155" s="43" t="s">
        <v>569</v>
      </c>
      <c r="G155" s="46" t="s">
        <v>89</v>
      </c>
      <c r="H155" s="46" t="s">
        <v>265</v>
      </c>
      <c r="I155" s="43" t="s">
        <v>97</v>
      </c>
      <c r="J155" s="48">
        <v>27.800000000000008</v>
      </c>
      <c r="K155" s="49">
        <v>0.99999999999999978</v>
      </c>
      <c r="L155" s="48">
        <v>27.8</v>
      </c>
      <c r="M155" s="49">
        <v>156</v>
      </c>
      <c r="N155" s="48">
        <v>4336.8</v>
      </c>
    </row>
    <row r="156" spans="1:14" x14ac:dyDescent="0.25">
      <c r="A156" s="47">
        <v>2</v>
      </c>
      <c r="B156" s="47">
        <v>34</v>
      </c>
      <c r="C156" s="41" t="s">
        <v>555</v>
      </c>
      <c r="D156" s="47" t="s">
        <v>556</v>
      </c>
      <c r="E156" s="47">
        <v>10100207</v>
      </c>
      <c r="F156" s="43" t="s">
        <v>569</v>
      </c>
      <c r="G156" s="46" t="s">
        <v>89</v>
      </c>
      <c r="H156" s="46" t="s">
        <v>265</v>
      </c>
      <c r="I156" s="43" t="s">
        <v>92</v>
      </c>
      <c r="J156" s="48">
        <v>9.2000000000000011</v>
      </c>
      <c r="K156" s="49">
        <v>0.99999999999999978</v>
      </c>
      <c r="L156" s="48">
        <v>9.1999999999999993</v>
      </c>
      <c r="M156" s="49">
        <v>260</v>
      </c>
      <c r="N156" s="48">
        <v>2392</v>
      </c>
    </row>
    <row r="157" spans="1:14" x14ac:dyDescent="0.25">
      <c r="A157" s="47">
        <v>2</v>
      </c>
      <c r="B157" s="47">
        <v>34</v>
      </c>
      <c r="C157" s="41" t="s">
        <v>555</v>
      </c>
      <c r="D157" s="47" t="s">
        <v>556</v>
      </c>
      <c r="E157" s="47">
        <v>10100207</v>
      </c>
      <c r="F157" s="43" t="s">
        <v>569</v>
      </c>
      <c r="G157" s="46" t="s">
        <v>89</v>
      </c>
      <c r="H157" s="46" t="s">
        <v>264</v>
      </c>
      <c r="I157" s="43" t="s">
        <v>93</v>
      </c>
      <c r="J157" s="48">
        <v>24</v>
      </c>
      <c r="K157" s="49">
        <v>1</v>
      </c>
      <c r="L157" s="48">
        <v>24</v>
      </c>
      <c r="M157" s="49">
        <v>156</v>
      </c>
      <c r="N157" s="48">
        <v>3744</v>
      </c>
    </row>
    <row r="158" spans="1:14" x14ac:dyDescent="0.25">
      <c r="A158" s="47">
        <v>2</v>
      </c>
      <c r="B158" s="47">
        <v>34</v>
      </c>
      <c r="C158" s="41" t="s">
        <v>555</v>
      </c>
      <c r="D158" s="47" t="s">
        <v>556</v>
      </c>
      <c r="E158" s="47">
        <v>10100701</v>
      </c>
      <c r="F158" s="43" t="s">
        <v>570</v>
      </c>
      <c r="G158" s="46" t="s">
        <v>89</v>
      </c>
      <c r="H158" s="46" t="s">
        <v>264</v>
      </c>
      <c r="I158" s="43" t="s">
        <v>90</v>
      </c>
      <c r="J158" s="48">
        <v>125.20000000000003</v>
      </c>
      <c r="K158" s="49">
        <v>0.99999999999999978</v>
      </c>
      <c r="L158" s="48">
        <v>125.2</v>
      </c>
      <c r="M158" s="49">
        <v>156</v>
      </c>
      <c r="N158" s="48">
        <v>19531.2</v>
      </c>
    </row>
    <row r="159" spans="1:14" x14ac:dyDescent="0.25">
      <c r="A159" s="47">
        <v>2</v>
      </c>
      <c r="B159" s="47">
        <v>34</v>
      </c>
      <c r="C159" s="41" t="s">
        <v>555</v>
      </c>
      <c r="D159" s="47" t="s">
        <v>556</v>
      </c>
      <c r="E159" s="47">
        <v>10100701</v>
      </c>
      <c r="F159" s="43" t="s">
        <v>570</v>
      </c>
      <c r="G159" s="46" t="s">
        <v>89</v>
      </c>
      <c r="H159" s="46" t="s">
        <v>265</v>
      </c>
      <c r="I159" s="43" t="s">
        <v>91</v>
      </c>
      <c r="J159" s="48">
        <v>16.300000000000004</v>
      </c>
      <c r="K159" s="49">
        <v>0.99999999999999978</v>
      </c>
      <c r="L159" s="48">
        <v>16.3</v>
      </c>
      <c r="M159" s="49">
        <v>260</v>
      </c>
      <c r="N159" s="48">
        <v>4238</v>
      </c>
    </row>
    <row r="160" spans="1:14" x14ac:dyDescent="0.25">
      <c r="A160" s="47">
        <v>2</v>
      </c>
      <c r="B160" s="47">
        <v>34</v>
      </c>
      <c r="C160" s="41" t="s">
        <v>555</v>
      </c>
      <c r="D160" s="47" t="s">
        <v>556</v>
      </c>
      <c r="E160" s="47">
        <v>10100701</v>
      </c>
      <c r="F160" s="43" t="s">
        <v>570</v>
      </c>
      <c r="G160" s="46" t="s">
        <v>89</v>
      </c>
      <c r="H160" s="46" t="s">
        <v>265</v>
      </c>
      <c r="I160" s="43" t="s">
        <v>97</v>
      </c>
      <c r="J160" s="48">
        <v>6.200000000000002</v>
      </c>
      <c r="K160" s="49">
        <v>0.99999999999999989</v>
      </c>
      <c r="L160" s="48">
        <v>6.2000000000000011</v>
      </c>
      <c r="M160" s="49">
        <v>156</v>
      </c>
      <c r="N160" s="48">
        <v>967.20000000000016</v>
      </c>
    </row>
    <row r="161" spans="1:14" x14ac:dyDescent="0.25">
      <c r="A161" s="47">
        <v>2</v>
      </c>
      <c r="B161" s="47">
        <v>34</v>
      </c>
      <c r="C161" s="41" t="s">
        <v>555</v>
      </c>
      <c r="D161" s="47" t="s">
        <v>556</v>
      </c>
      <c r="E161" s="47">
        <v>10100701</v>
      </c>
      <c r="F161" s="43" t="s">
        <v>570</v>
      </c>
      <c r="G161" s="46" t="s">
        <v>89</v>
      </c>
      <c r="H161" s="46" t="s">
        <v>265</v>
      </c>
      <c r="I161" s="43" t="s">
        <v>92</v>
      </c>
      <c r="J161" s="48">
        <v>3.7999999999999994</v>
      </c>
      <c r="K161" s="49">
        <v>1</v>
      </c>
      <c r="L161" s="48">
        <v>3.7999999999999994</v>
      </c>
      <c r="M161" s="49">
        <v>260</v>
      </c>
      <c r="N161" s="48">
        <v>987.99999999999989</v>
      </c>
    </row>
    <row r="162" spans="1:14" x14ac:dyDescent="0.25">
      <c r="A162" s="47">
        <v>2</v>
      </c>
      <c r="B162" s="47">
        <v>34</v>
      </c>
      <c r="C162" s="41" t="s">
        <v>555</v>
      </c>
      <c r="D162" s="47" t="s">
        <v>556</v>
      </c>
      <c r="E162" s="47">
        <v>10100701</v>
      </c>
      <c r="F162" s="43" t="s">
        <v>570</v>
      </c>
      <c r="G162" s="46" t="s">
        <v>89</v>
      </c>
      <c r="H162" s="46" t="s">
        <v>264</v>
      </c>
      <c r="I162" s="43" t="s">
        <v>93</v>
      </c>
      <c r="J162" s="48">
        <v>45.399999999999984</v>
      </c>
      <c r="K162" s="49">
        <v>1.0000000000000002</v>
      </c>
      <c r="L162" s="48">
        <v>45.399999999999991</v>
      </c>
      <c r="M162" s="49">
        <v>156</v>
      </c>
      <c r="N162" s="48">
        <v>7082.3999999999987</v>
      </c>
    </row>
    <row r="163" spans="1:14" x14ac:dyDescent="0.25">
      <c r="A163" s="47">
        <v>2</v>
      </c>
      <c r="B163" s="47">
        <v>34</v>
      </c>
      <c r="C163" s="41" t="s">
        <v>555</v>
      </c>
      <c r="D163" s="47" t="s">
        <v>556</v>
      </c>
      <c r="E163" s="47">
        <v>10100701</v>
      </c>
      <c r="F163" s="43" t="s">
        <v>570</v>
      </c>
      <c r="G163" s="46" t="s">
        <v>89</v>
      </c>
      <c r="H163" s="46" t="s">
        <v>264</v>
      </c>
      <c r="I163" s="43" t="s">
        <v>94</v>
      </c>
      <c r="J163" s="48">
        <v>6</v>
      </c>
      <c r="K163" s="49">
        <v>1</v>
      </c>
      <c r="L163" s="48">
        <v>6</v>
      </c>
      <c r="M163" s="49">
        <v>156</v>
      </c>
      <c r="N163" s="48">
        <v>936</v>
      </c>
    </row>
    <row r="164" spans="1:14" x14ac:dyDescent="0.25">
      <c r="A164" s="47">
        <v>2</v>
      </c>
      <c r="B164" s="47">
        <v>34</v>
      </c>
      <c r="C164" s="41" t="s">
        <v>555</v>
      </c>
      <c r="D164" s="47" t="s">
        <v>556</v>
      </c>
      <c r="E164" s="47">
        <v>10100701</v>
      </c>
      <c r="F164" s="43" t="s">
        <v>571</v>
      </c>
      <c r="G164" s="46" t="s">
        <v>89</v>
      </c>
      <c r="H164" s="46" t="s">
        <v>264</v>
      </c>
      <c r="I164" s="43" t="s">
        <v>90</v>
      </c>
      <c r="J164" s="48">
        <v>38.5</v>
      </c>
      <c r="K164" s="49">
        <v>1</v>
      </c>
      <c r="L164" s="48">
        <v>38.5</v>
      </c>
      <c r="M164" s="49">
        <v>156</v>
      </c>
      <c r="N164" s="48">
        <v>6006</v>
      </c>
    </row>
    <row r="165" spans="1:14" x14ac:dyDescent="0.25">
      <c r="A165" s="47">
        <v>2</v>
      </c>
      <c r="B165" s="47">
        <v>36</v>
      </c>
      <c r="C165" s="41" t="s">
        <v>572</v>
      </c>
      <c r="D165" s="47" t="s">
        <v>147</v>
      </c>
      <c r="E165" s="47">
        <v>10100670</v>
      </c>
      <c r="F165" s="43" t="s">
        <v>148</v>
      </c>
      <c r="G165" s="46" t="s">
        <v>89</v>
      </c>
      <c r="H165" s="46" t="s">
        <v>264</v>
      </c>
      <c r="I165" s="43" t="s">
        <v>90</v>
      </c>
      <c r="J165" s="48">
        <v>298.22000000000008</v>
      </c>
      <c r="K165" s="49">
        <v>0.99999999999999967</v>
      </c>
      <c r="L165" s="48">
        <v>298.21999999999997</v>
      </c>
      <c r="M165" s="49">
        <v>260</v>
      </c>
      <c r="N165" s="48">
        <v>77537.2</v>
      </c>
    </row>
    <row r="166" spans="1:14" x14ac:dyDescent="0.25">
      <c r="A166" s="47">
        <v>2</v>
      </c>
      <c r="B166" s="47">
        <v>36</v>
      </c>
      <c r="C166" s="41" t="s">
        <v>572</v>
      </c>
      <c r="D166" s="47" t="s">
        <v>147</v>
      </c>
      <c r="E166" s="47">
        <v>10100670</v>
      </c>
      <c r="F166" s="43" t="s">
        <v>148</v>
      </c>
      <c r="G166" s="46" t="s">
        <v>89</v>
      </c>
      <c r="H166" s="46" t="s">
        <v>265</v>
      </c>
      <c r="I166" s="43" t="s">
        <v>91</v>
      </c>
      <c r="J166" s="48">
        <v>143.29999999999998</v>
      </c>
      <c r="K166" s="49">
        <v>1.0000000000000002</v>
      </c>
      <c r="L166" s="48">
        <v>143.30000000000001</v>
      </c>
      <c r="M166" s="49">
        <v>260</v>
      </c>
      <c r="N166" s="48">
        <v>37258</v>
      </c>
    </row>
    <row r="167" spans="1:14" x14ac:dyDescent="0.25">
      <c r="A167" s="47">
        <v>2</v>
      </c>
      <c r="B167" s="47">
        <v>36</v>
      </c>
      <c r="C167" s="41" t="s">
        <v>572</v>
      </c>
      <c r="D167" s="47" t="s">
        <v>147</v>
      </c>
      <c r="E167" s="47">
        <v>10100670</v>
      </c>
      <c r="F167" s="43" t="s">
        <v>148</v>
      </c>
      <c r="G167" s="46" t="s">
        <v>89</v>
      </c>
      <c r="H167" s="46" t="s">
        <v>264</v>
      </c>
      <c r="I167" s="43" t="s">
        <v>96</v>
      </c>
      <c r="J167" s="48">
        <v>38.199999999999996</v>
      </c>
      <c r="K167" s="49">
        <v>1</v>
      </c>
      <c r="L167" s="48">
        <v>38.199999999999996</v>
      </c>
      <c r="M167" s="49">
        <v>52</v>
      </c>
      <c r="N167" s="48">
        <v>1986.3999999999999</v>
      </c>
    </row>
    <row r="168" spans="1:14" x14ac:dyDescent="0.25">
      <c r="A168" s="47">
        <v>2</v>
      </c>
      <c r="B168" s="47">
        <v>36</v>
      </c>
      <c r="C168" s="41" t="s">
        <v>572</v>
      </c>
      <c r="D168" s="47" t="s">
        <v>147</v>
      </c>
      <c r="E168" s="47">
        <v>10100670</v>
      </c>
      <c r="F168" s="43" t="s">
        <v>148</v>
      </c>
      <c r="G168" s="46" t="s">
        <v>89</v>
      </c>
      <c r="H168" s="46" t="s">
        <v>265</v>
      </c>
      <c r="I168" s="43" t="s">
        <v>97</v>
      </c>
      <c r="J168" s="48">
        <v>15.5</v>
      </c>
      <c r="K168" s="49">
        <v>2</v>
      </c>
      <c r="L168" s="48">
        <v>31</v>
      </c>
      <c r="M168" s="49">
        <v>260</v>
      </c>
      <c r="N168" s="48">
        <v>8060</v>
      </c>
    </row>
    <row r="169" spans="1:14" x14ac:dyDescent="0.25">
      <c r="A169" s="47">
        <v>2</v>
      </c>
      <c r="B169" s="47">
        <v>36</v>
      </c>
      <c r="C169" s="41" t="s">
        <v>572</v>
      </c>
      <c r="D169" s="47" t="s">
        <v>147</v>
      </c>
      <c r="E169" s="47">
        <v>10100670</v>
      </c>
      <c r="F169" s="43" t="s">
        <v>148</v>
      </c>
      <c r="G169" s="46" t="s">
        <v>89</v>
      </c>
      <c r="H169" s="46" t="s">
        <v>265</v>
      </c>
      <c r="I169" s="43" t="s">
        <v>92</v>
      </c>
      <c r="J169" s="48">
        <v>49.75</v>
      </c>
      <c r="K169" s="49">
        <v>2</v>
      </c>
      <c r="L169" s="48">
        <v>99.5</v>
      </c>
      <c r="M169" s="49">
        <v>260</v>
      </c>
      <c r="N169" s="48">
        <v>25870</v>
      </c>
    </row>
    <row r="170" spans="1:14" x14ac:dyDescent="0.25">
      <c r="A170" s="47">
        <v>2</v>
      </c>
      <c r="B170" s="47">
        <v>36</v>
      </c>
      <c r="C170" s="41" t="s">
        <v>572</v>
      </c>
      <c r="D170" s="47" t="s">
        <v>147</v>
      </c>
      <c r="E170" s="47">
        <v>10100670</v>
      </c>
      <c r="F170" s="43" t="s">
        <v>148</v>
      </c>
      <c r="G170" s="46" t="s">
        <v>89</v>
      </c>
      <c r="H170" s="46" t="s">
        <v>264</v>
      </c>
      <c r="I170" s="43" t="s">
        <v>93</v>
      </c>
      <c r="J170" s="48">
        <v>266.30000000000007</v>
      </c>
      <c r="K170" s="49">
        <v>0.99999999999999978</v>
      </c>
      <c r="L170" s="48">
        <v>266.3</v>
      </c>
      <c r="M170" s="49">
        <v>260</v>
      </c>
      <c r="N170" s="48">
        <v>69238</v>
      </c>
    </row>
    <row r="171" spans="1:14" x14ac:dyDescent="0.25">
      <c r="A171" s="47">
        <v>2</v>
      </c>
      <c r="B171" s="47">
        <v>36</v>
      </c>
      <c r="C171" s="41" t="s">
        <v>572</v>
      </c>
      <c r="D171" s="47" t="s">
        <v>147</v>
      </c>
      <c r="E171" s="47">
        <v>10100670</v>
      </c>
      <c r="F171" s="43" t="s">
        <v>148</v>
      </c>
      <c r="G171" s="46" t="s">
        <v>89</v>
      </c>
      <c r="H171" s="46" t="s">
        <v>264</v>
      </c>
      <c r="I171" s="43" t="s">
        <v>110</v>
      </c>
      <c r="J171" s="48">
        <v>13.050000000000002</v>
      </c>
      <c r="K171" s="49">
        <v>1</v>
      </c>
      <c r="L171" s="48">
        <v>13.050000000000002</v>
      </c>
      <c r="M171" s="49">
        <v>260</v>
      </c>
      <c r="N171" s="48">
        <v>3393.0000000000005</v>
      </c>
    </row>
    <row r="172" spans="1:14" x14ac:dyDescent="0.25">
      <c r="A172" s="47">
        <v>2</v>
      </c>
      <c r="B172" s="47">
        <v>36</v>
      </c>
      <c r="C172" s="41" t="s">
        <v>572</v>
      </c>
      <c r="D172" s="47" t="s">
        <v>147</v>
      </c>
      <c r="E172" s="47">
        <v>10100670</v>
      </c>
      <c r="F172" s="43" t="s">
        <v>148</v>
      </c>
      <c r="G172" s="46" t="s">
        <v>95</v>
      </c>
      <c r="H172" s="46" t="s">
        <v>264</v>
      </c>
      <c r="I172" s="43" t="s">
        <v>90</v>
      </c>
      <c r="J172" s="48">
        <v>5.1000000000000005</v>
      </c>
      <c r="K172" s="49">
        <v>1.9999999999999993</v>
      </c>
      <c r="L172" s="48">
        <v>10.199999999999998</v>
      </c>
      <c r="M172" s="49">
        <v>260</v>
      </c>
      <c r="N172" s="48">
        <v>2651.9999999999995</v>
      </c>
    </row>
    <row r="173" spans="1:14" x14ac:dyDescent="0.25">
      <c r="A173" s="47">
        <v>2</v>
      </c>
      <c r="B173" s="47">
        <v>36</v>
      </c>
      <c r="C173" s="41" t="s">
        <v>572</v>
      </c>
      <c r="D173" s="47" t="s">
        <v>147</v>
      </c>
      <c r="E173" s="47">
        <v>10101021</v>
      </c>
      <c r="F173" s="43" t="s">
        <v>149</v>
      </c>
      <c r="G173" s="46" t="s">
        <v>89</v>
      </c>
      <c r="H173" s="46" t="s">
        <v>264</v>
      </c>
      <c r="I173" s="43" t="s">
        <v>90</v>
      </c>
      <c r="J173" s="48">
        <v>189.90000000000006</v>
      </c>
      <c r="K173" s="49">
        <v>0.99999999999999967</v>
      </c>
      <c r="L173" s="48">
        <v>189.9</v>
      </c>
      <c r="M173" s="49">
        <v>260</v>
      </c>
      <c r="N173" s="48">
        <v>49374</v>
      </c>
    </row>
    <row r="174" spans="1:14" x14ac:dyDescent="0.25">
      <c r="A174" s="47">
        <v>2</v>
      </c>
      <c r="B174" s="47">
        <v>36</v>
      </c>
      <c r="C174" s="41" t="s">
        <v>572</v>
      </c>
      <c r="D174" s="47" t="s">
        <v>147</v>
      </c>
      <c r="E174" s="47">
        <v>10101021</v>
      </c>
      <c r="F174" s="43" t="s">
        <v>149</v>
      </c>
      <c r="G174" s="46" t="s">
        <v>89</v>
      </c>
      <c r="H174" s="46" t="s">
        <v>264</v>
      </c>
      <c r="I174" s="43" t="s">
        <v>93</v>
      </c>
      <c r="J174" s="48">
        <v>62.600000000000016</v>
      </c>
      <c r="K174" s="49">
        <v>0.99999999999999989</v>
      </c>
      <c r="L174" s="48">
        <v>62.600000000000009</v>
      </c>
      <c r="M174" s="49">
        <v>260</v>
      </c>
      <c r="N174" s="48">
        <v>16276.000000000002</v>
      </c>
    </row>
    <row r="175" spans="1:14" x14ac:dyDescent="0.25">
      <c r="A175" s="47">
        <v>2</v>
      </c>
      <c r="B175" s="47">
        <v>36</v>
      </c>
      <c r="C175" s="41" t="s">
        <v>572</v>
      </c>
      <c r="D175" s="47" t="s">
        <v>147</v>
      </c>
      <c r="E175" s="47">
        <v>10101021</v>
      </c>
      <c r="F175" s="43" t="s">
        <v>149</v>
      </c>
      <c r="G175" s="46" t="s">
        <v>89</v>
      </c>
      <c r="H175" s="46" t="s">
        <v>264</v>
      </c>
      <c r="I175" s="43" t="s">
        <v>110</v>
      </c>
      <c r="J175" s="48">
        <v>12.5</v>
      </c>
      <c r="K175" s="49">
        <v>1</v>
      </c>
      <c r="L175" s="48">
        <v>12.5</v>
      </c>
      <c r="M175" s="49">
        <v>260</v>
      </c>
      <c r="N175" s="48">
        <v>3250</v>
      </c>
    </row>
    <row r="176" spans="1:14" x14ac:dyDescent="0.25">
      <c r="A176" s="47">
        <v>2</v>
      </c>
      <c r="B176" s="47">
        <v>36</v>
      </c>
      <c r="C176" s="41" t="s">
        <v>572</v>
      </c>
      <c r="D176" s="47" t="s">
        <v>147</v>
      </c>
      <c r="E176" s="47">
        <v>10101021</v>
      </c>
      <c r="F176" s="43" t="s">
        <v>149</v>
      </c>
      <c r="G176" s="46" t="s">
        <v>95</v>
      </c>
      <c r="H176" s="46" t="s">
        <v>265</v>
      </c>
      <c r="I176" s="43" t="s">
        <v>97</v>
      </c>
      <c r="J176" s="48">
        <v>22</v>
      </c>
      <c r="K176" s="49">
        <v>2</v>
      </c>
      <c r="L176" s="48">
        <v>44</v>
      </c>
      <c r="M176" s="49">
        <v>260</v>
      </c>
      <c r="N176" s="48">
        <v>11440</v>
      </c>
    </row>
    <row r="177" spans="1:14" x14ac:dyDescent="0.25">
      <c r="A177" s="47">
        <v>2</v>
      </c>
      <c r="B177" s="47">
        <v>36</v>
      </c>
      <c r="C177" s="41" t="s">
        <v>572</v>
      </c>
      <c r="D177" s="47" t="s">
        <v>147</v>
      </c>
      <c r="E177" s="47">
        <v>10101021</v>
      </c>
      <c r="F177" s="43" t="s">
        <v>149</v>
      </c>
      <c r="G177" s="46" t="s">
        <v>95</v>
      </c>
      <c r="H177" s="46" t="s">
        <v>265</v>
      </c>
      <c r="I177" s="43" t="s">
        <v>92</v>
      </c>
      <c r="J177" s="48">
        <v>28.5</v>
      </c>
      <c r="K177" s="49">
        <v>2</v>
      </c>
      <c r="L177" s="48">
        <v>57</v>
      </c>
      <c r="M177" s="49">
        <v>260</v>
      </c>
      <c r="N177" s="48">
        <v>14820</v>
      </c>
    </row>
    <row r="178" spans="1:14" x14ac:dyDescent="0.25">
      <c r="A178" s="47">
        <v>2</v>
      </c>
      <c r="B178" s="47">
        <v>36</v>
      </c>
      <c r="C178" s="41" t="s">
        <v>572</v>
      </c>
      <c r="D178" s="47" t="s">
        <v>147</v>
      </c>
      <c r="E178" s="47">
        <v>62001137</v>
      </c>
      <c r="F178" s="43" t="s">
        <v>150</v>
      </c>
      <c r="G178" s="46" t="s">
        <v>95</v>
      </c>
      <c r="H178" s="46" t="s">
        <v>264</v>
      </c>
      <c r="I178" s="43" t="s">
        <v>90</v>
      </c>
      <c r="J178" s="48">
        <v>9</v>
      </c>
      <c r="K178" s="49">
        <v>1</v>
      </c>
      <c r="L178" s="48">
        <v>9</v>
      </c>
      <c r="M178" s="49">
        <v>260</v>
      </c>
      <c r="N178" s="48">
        <v>2340</v>
      </c>
    </row>
    <row r="179" spans="1:14" x14ac:dyDescent="0.25">
      <c r="A179" s="47">
        <v>2</v>
      </c>
      <c r="B179" s="47">
        <v>36</v>
      </c>
      <c r="C179" s="41" t="s">
        <v>572</v>
      </c>
      <c r="D179" s="47" t="s">
        <v>147</v>
      </c>
      <c r="E179" s="47">
        <v>62001137</v>
      </c>
      <c r="F179" s="43" t="s">
        <v>150</v>
      </c>
      <c r="G179" s="46" t="s">
        <v>95</v>
      </c>
      <c r="H179" s="46" t="s">
        <v>265</v>
      </c>
      <c r="I179" s="43" t="s">
        <v>97</v>
      </c>
      <c r="J179" s="48">
        <v>12</v>
      </c>
      <c r="K179" s="49">
        <v>2</v>
      </c>
      <c r="L179" s="48">
        <v>24</v>
      </c>
      <c r="M179" s="49">
        <v>260</v>
      </c>
      <c r="N179" s="48">
        <v>6240</v>
      </c>
    </row>
    <row r="180" spans="1:14" x14ac:dyDescent="0.25">
      <c r="A180" s="47">
        <v>2</v>
      </c>
      <c r="B180" s="47">
        <v>36</v>
      </c>
      <c r="C180" s="41" t="s">
        <v>572</v>
      </c>
      <c r="D180" s="47" t="s">
        <v>147</v>
      </c>
      <c r="E180" s="47">
        <v>62001137</v>
      </c>
      <c r="F180" s="43" t="s">
        <v>150</v>
      </c>
      <c r="G180" s="46" t="s">
        <v>95</v>
      </c>
      <c r="H180" s="46" t="s">
        <v>265</v>
      </c>
      <c r="I180" s="43" t="s">
        <v>92</v>
      </c>
      <c r="J180" s="48">
        <v>8</v>
      </c>
      <c r="K180" s="49">
        <v>2</v>
      </c>
      <c r="L180" s="48">
        <v>16</v>
      </c>
      <c r="M180" s="49">
        <v>260</v>
      </c>
      <c r="N180" s="48">
        <v>4160</v>
      </c>
    </row>
    <row r="181" spans="1:14" x14ac:dyDescent="0.25">
      <c r="A181" s="47">
        <v>2</v>
      </c>
      <c r="B181" s="47">
        <v>36</v>
      </c>
      <c r="C181" s="41" t="s">
        <v>572</v>
      </c>
      <c r="D181" s="47" t="s">
        <v>147</v>
      </c>
      <c r="E181" s="47">
        <v>62011672</v>
      </c>
      <c r="F181" s="43" t="s">
        <v>151</v>
      </c>
      <c r="G181" s="46" t="s">
        <v>89</v>
      </c>
      <c r="H181" s="46" t="s">
        <v>264</v>
      </c>
      <c r="I181" s="43" t="s">
        <v>90</v>
      </c>
      <c r="J181" s="48">
        <v>60</v>
      </c>
      <c r="K181" s="49">
        <v>1</v>
      </c>
      <c r="L181" s="48">
        <v>60</v>
      </c>
      <c r="M181" s="49">
        <v>260</v>
      </c>
      <c r="N181" s="48">
        <v>15600</v>
      </c>
    </row>
    <row r="182" spans="1:14" x14ac:dyDescent="0.25">
      <c r="A182" s="47">
        <v>2</v>
      </c>
      <c r="B182" s="47">
        <v>36</v>
      </c>
      <c r="C182" s="41" t="s">
        <v>572</v>
      </c>
      <c r="D182" s="47" t="s">
        <v>147</v>
      </c>
      <c r="E182" s="47">
        <v>62011672</v>
      </c>
      <c r="F182" s="43" t="s">
        <v>151</v>
      </c>
      <c r="G182" s="46" t="s">
        <v>89</v>
      </c>
      <c r="H182" s="46" t="s">
        <v>265</v>
      </c>
      <c r="I182" s="43" t="s">
        <v>91</v>
      </c>
      <c r="J182" s="48">
        <v>74.5</v>
      </c>
      <c r="K182" s="49">
        <v>3</v>
      </c>
      <c r="L182" s="48">
        <v>223.5</v>
      </c>
      <c r="M182" s="49">
        <v>260</v>
      </c>
      <c r="N182" s="48">
        <v>58110</v>
      </c>
    </row>
    <row r="183" spans="1:14" x14ac:dyDescent="0.25">
      <c r="A183" s="47">
        <v>2</v>
      </c>
      <c r="B183" s="47">
        <v>36</v>
      </c>
      <c r="C183" s="41" t="s">
        <v>572</v>
      </c>
      <c r="D183" s="47" t="s">
        <v>147</v>
      </c>
      <c r="E183" s="47">
        <v>62011672</v>
      </c>
      <c r="F183" s="43" t="s">
        <v>151</v>
      </c>
      <c r="G183" s="46" t="s">
        <v>89</v>
      </c>
      <c r="H183" s="46" t="s">
        <v>264</v>
      </c>
      <c r="I183" s="43" t="s">
        <v>96</v>
      </c>
      <c r="J183" s="48">
        <v>36</v>
      </c>
      <c r="K183" s="49">
        <v>1</v>
      </c>
      <c r="L183" s="48">
        <v>36</v>
      </c>
      <c r="M183" s="49">
        <v>260</v>
      </c>
      <c r="N183" s="48">
        <v>9360</v>
      </c>
    </row>
    <row r="184" spans="1:14" x14ac:dyDescent="0.25">
      <c r="A184" s="47">
        <v>2</v>
      </c>
      <c r="B184" s="47">
        <v>36</v>
      </c>
      <c r="C184" s="41" t="s">
        <v>572</v>
      </c>
      <c r="D184" s="47" t="s">
        <v>147</v>
      </c>
      <c r="E184" s="47">
        <v>62011672</v>
      </c>
      <c r="F184" s="43" t="s">
        <v>151</v>
      </c>
      <c r="G184" s="46" t="s">
        <v>89</v>
      </c>
      <c r="H184" s="46" t="s">
        <v>265</v>
      </c>
      <c r="I184" s="43" t="s">
        <v>97</v>
      </c>
      <c r="J184" s="48">
        <v>31</v>
      </c>
      <c r="K184" s="49">
        <v>2</v>
      </c>
      <c r="L184" s="48">
        <v>62</v>
      </c>
      <c r="M184" s="49">
        <v>260</v>
      </c>
      <c r="N184" s="48">
        <v>16120</v>
      </c>
    </row>
    <row r="185" spans="1:14" x14ac:dyDescent="0.25">
      <c r="A185" s="47">
        <v>2</v>
      </c>
      <c r="B185" s="47">
        <v>36</v>
      </c>
      <c r="C185" s="41" t="s">
        <v>572</v>
      </c>
      <c r="D185" s="47" t="s">
        <v>147</v>
      </c>
      <c r="E185" s="47">
        <v>62011672</v>
      </c>
      <c r="F185" s="43" t="s">
        <v>151</v>
      </c>
      <c r="G185" s="46" t="s">
        <v>89</v>
      </c>
      <c r="H185" s="46" t="s">
        <v>265</v>
      </c>
      <c r="I185" s="43" t="s">
        <v>92</v>
      </c>
      <c r="J185" s="48">
        <v>8</v>
      </c>
      <c r="K185" s="49">
        <v>3</v>
      </c>
      <c r="L185" s="48">
        <v>24</v>
      </c>
      <c r="M185" s="49">
        <v>260</v>
      </c>
      <c r="N185" s="48">
        <v>6240</v>
      </c>
    </row>
    <row r="186" spans="1:14" x14ac:dyDescent="0.25">
      <c r="A186" s="47">
        <v>2</v>
      </c>
      <c r="B186" s="47">
        <v>36</v>
      </c>
      <c r="C186" s="41" t="s">
        <v>572</v>
      </c>
      <c r="D186" s="47" t="s">
        <v>147</v>
      </c>
      <c r="E186" s="47">
        <v>62011672</v>
      </c>
      <c r="F186" s="43" t="s">
        <v>151</v>
      </c>
      <c r="G186" s="46" t="s">
        <v>89</v>
      </c>
      <c r="H186" s="46" t="s">
        <v>264</v>
      </c>
      <c r="I186" s="43" t="s">
        <v>93</v>
      </c>
      <c r="J186" s="48">
        <v>19</v>
      </c>
      <c r="K186" s="49">
        <v>1</v>
      </c>
      <c r="L186" s="48">
        <v>19</v>
      </c>
      <c r="M186" s="49">
        <v>260</v>
      </c>
      <c r="N186" s="48">
        <v>4940</v>
      </c>
    </row>
    <row r="187" spans="1:14" x14ac:dyDescent="0.25">
      <c r="A187" s="47">
        <v>2</v>
      </c>
      <c r="B187" s="47">
        <v>38</v>
      </c>
      <c r="C187" s="41" t="s">
        <v>573</v>
      </c>
      <c r="D187" s="47" t="s">
        <v>152</v>
      </c>
      <c r="E187" s="47">
        <v>10100237</v>
      </c>
      <c r="F187" s="43" t="s">
        <v>574</v>
      </c>
      <c r="G187" s="46" t="s">
        <v>89</v>
      </c>
      <c r="H187" s="46" t="s">
        <v>264</v>
      </c>
      <c r="I187" s="43" t="s">
        <v>90</v>
      </c>
      <c r="J187" s="48">
        <v>138.70000000000002</v>
      </c>
      <c r="K187" s="49">
        <v>0.99999999999999978</v>
      </c>
      <c r="L187" s="48">
        <v>138.69999999999999</v>
      </c>
      <c r="M187" s="49">
        <v>156</v>
      </c>
      <c r="N187" s="48">
        <v>21637.199999999997</v>
      </c>
    </row>
    <row r="188" spans="1:14" x14ac:dyDescent="0.25">
      <c r="A188" s="47">
        <v>2</v>
      </c>
      <c r="B188" s="47">
        <v>38</v>
      </c>
      <c r="C188" s="41" t="s">
        <v>573</v>
      </c>
      <c r="D188" s="47" t="s">
        <v>152</v>
      </c>
      <c r="E188" s="47">
        <v>10100237</v>
      </c>
      <c r="F188" s="43" t="s">
        <v>574</v>
      </c>
      <c r="G188" s="46" t="s">
        <v>89</v>
      </c>
      <c r="H188" s="46" t="s">
        <v>265</v>
      </c>
      <c r="I188" s="43" t="s">
        <v>91</v>
      </c>
      <c r="J188" s="48">
        <v>28.600000000000005</v>
      </c>
      <c r="K188" s="49">
        <v>1.0000000000000002</v>
      </c>
      <c r="L188" s="48">
        <v>28.600000000000009</v>
      </c>
      <c r="M188" s="49">
        <v>156</v>
      </c>
      <c r="N188" s="48">
        <v>4461.6000000000013</v>
      </c>
    </row>
    <row r="189" spans="1:14" x14ac:dyDescent="0.25">
      <c r="A189" s="47">
        <v>2</v>
      </c>
      <c r="B189" s="47">
        <v>38</v>
      </c>
      <c r="C189" s="41" t="s">
        <v>573</v>
      </c>
      <c r="D189" s="47" t="s">
        <v>152</v>
      </c>
      <c r="E189" s="47">
        <v>10100237</v>
      </c>
      <c r="F189" s="43" t="s">
        <v>574</v>
      </c>
      <c r="G189" s="46" t="s">
        <v>89</v>
      </c>
      <c r="H189" s="46" t="s">
        <v>265</v>
      </c>
      <c r="I189" s="43" t="s">
        <v>92</v>
      </c>
      <c r="J189" s="48">
        <v>3.5</v>
      </c>
      <c r="K189" s="49">
        <v>1</v>
      </c>
      <c r="L189" s="48">
        <v>3.5</v>
      </c>
      <c r="M189" s="49">
        <v>156</v>
      </c>
      <c r="N189" s="48">
        <v>546</v>
      </c>
    </row>
    <row r="190" spans="1:14" x14ac:dyDescent="0.25">
      <c r="A190" s="47">
        <v>2</v>
      </c>
      <c r="B190" s="47">
        <v>38</v>
      </c>
      <c r="C190" s="41" t="s">
        <v>573</v>
      </c>
      <c r="D190" s="47" t="s">
        <v>152</v>
      </c>
      <c r="E190" s="47">
        <v>10100237</v>
      </c>
      <c r="F190" s="43" t="s">
        <v>574</v>
      </c>
      <c r="G190" s="46" t="s">
        <v>89</v>
      </c>
      <c r="H190" s="46" t="s">
        <v>264</v>
      </c>
      <c r="I190" s="43" t="s">
        <v>93</v>
      </c>
      <c r="J190" s="48">
        <v>25.599999999999998</v>
      </c>
      <c r="K190" s="49">
        <v>1.0000000000000002</v>
      </c>
      <c r="L190" s="48">
        <v>25.600000000000005</v>
      </c>
      <c r="M190" s="49">
        <v>156</v>
      </c>
      <c r="N190" s="48">
        <v>3993.6000000000008</v>
      </c>
    </row>
    <row r="191" spans="1:14" x14ac:dyDescent="0.25">
      <c r="A191" s="47">
        <v>2</v>
      </c>
      <c r="B191" s="47">
        <v>38</v>
      </c>
      <c r="C191" s="41" t="s">
        <v>573</v>
      </c>
      <c r="D191" s="47" t="s">
        <v>152</v>
      </c>
      <c r="E191" s="47">
        <v>10100237</v>
      </c>
      <c r="F191" s="43" t="s">
        <v>574</v>
      </c>
      <c r="G191" s="46" t="s">
        <v>89</v>
      </c>
      <c r="H191" s="46" t="s">
        <v>264</v>
      </c>
      <c r="I191" s="43" t="s">
        <v>94</v>
      </c>
      <c r="J191" s="48">
        <v>3.7000000000000006</v>
      </c>
      <c r="K191" s="49">
        <v>1.0000000000000002</v>
      </c>
      <c r="L191" s="48">
        <v>3.7000000000000011</v>
      </c>
      <c r="M191" s="49">
        <v>156</v>
      </c>
      <c r="N191" s="48">
        <v>577.20000000000016</v>
      </c>
    </row>
    <row r="192" spans="1:14" x14ac:dyDescent="0.25">
      <c r="A192" s="47">
        <v>2</v>
      </c>
      <c r="B192" s="47">
        <v>38</v>
      </c>
      <c r="C192" s="41" t="s">
        <v>573</v>
      </c>
      <c r="D192" s="47" t="s">
        <v>152</v>
      </c>
      <c r="E192" s="47">
        <v>10100237</v>
      </c>
      <c r="F192" s="43" t="s">
        <v>575</v>
      </c>
      <c r="G192" s="46" t="s">
        <v>89</v>
      </c>
      <c r="H192" s="46" t="s">
        <v>264</v>
      </c>
      <c r="I192" s="43" t="s">
        <v>90</v>
      </c>
      <c r="J192" s="48">
        <v>22.300000000000008</v>
      </c>
      <c r="K192" s="49">
        <v>0.99999999999999989</v>
      </c>
      <c r="L192" s="48">
        <v>22.300000000000004</v>
      </c>
      <c r="M192" s="49">
        <v>156</v>
      </c>
      <c r="N192" s="48">
        <v>3478.8000000000006</v>
      </c>
    </row>
    <row r="193" spans="1:14" x14ac:dyDescent="0.25">
      <c r="A193" s="47">
        <v>2</v>
      </c>
      <c r="B193" s="47">
        <v>38</v>
      </c>
      <c r="C193" s="41" t="s">
        <v>573</v>
      </c>
      <c r="D193" s="47" t="s">
        <v>152</v>
      </c>
      <c r="E193" s="47">
        <v>10100237</v>
      </c>
      <c r="F193" s="43" t="s">
        <v>575</v>
      </c>
      <c r="G193" s="46" t="s">
        <v>89</v>
      </c>
      <c r="H193" s="46" t="s">
        <v>264</v>
      </c>
      <c r="I193" s="43" t="s">
        <v>96</v>
      </c>
      <c r="J193" s="48">
        <v>108</v>
      </c>
      <c r="K193" s="49">
        <v>1</v>
      </c>
      <c r="L193" s="48">
        <v>108</v>
      </c>
      <c r="M193" s="49">
        <v>24</v>
      </c>
      <c r="N193" s="48">
        <v>2592</v>
      </c>
    </row>
    <row r="194" spans="1:14" x14ac:dyDescent="0.25">
      <c r="A194" s="47">
        <v>2</v>
      </c>
      <c r="B194" s="47">
        <v>38</v>
      </c>
      <c r="C194" s="41" t="s">
        <v>573</v>
      </c>
      <c r="D194" s="47" t="s">
        <v>152</v>
      </c>
      <c r="E194" s="47">
        <v>10100237</v>
      </c>
      <c r="F194" s="43" t="s">
        <v>575</v>
      </c>
      <c r="G194" s="46" t="s">
        <v>89</v>
      </c>
      <c r="H194" s="46" t="s">
        <v>265</v>
      </c>
      <c r="I194" s="43" t="s">
        <v>97</v>
      </c>
      <c r="J194" s="48">
        <v>19.699999999999996</v>
      </c>
      <c r="K194" s="49">
        <v>1</v>
      </c>
      <c r="L194" s="48">
        <v>19.699999999999996</v>
      </c>
      <c r="M194" s="49">
        <v>156</v>
      </c>
      <c r="N194" s="48">
        <v>3073.1999999999994</v>
      </c>
    </row>
    <row r="195" spans="1:14" x14ac:dyDescent="0.25">
      <c r="A195" s="47">
        <v>2</v>
      </c>
      <c r="B195" s="47">
        <v>38</v>
      </c>
      <c r="C195" s="41" t="s">
        <v>573</v>
      </c>
      <c r="D195" s="47" t="s">
        <v>152</v>
      </c>
      <c r="E195" s="47">
        <v>10100237</v>
      </c>
      <c r="F195" s="43" t="s">
        <v>575</v>
      </c>
      <c r="G195" s="46" t="s">
        <v>89</v>
      </c>
      <c r="H195" s="46" t="s">
        <v>265</v>
      </c>
      <c r="I195" s="43" t="s">
        <v>92</v>
      </c>
      <c r="J195" s="48">
        <v>3</v>
      </c>
      <c r="K195" s="49">
        <v>1</v>
      </c>
      <c r="L195" s="48">
        <v>3</v>
      </c>
      <c r="M195" s="49">
        <v>156</v>
      </c>
      <c r="N195" s="48">
        <v>468</v>
      </c>
    </row>
    <row r="196" spans="1:14" x14ac:dyDescent="0.25">
      <c r="A196" s="47">
        <v>2</v>
      </c>
      <c r="B196" s="47">
        <v>38</v>
      </c>
      <c r="C196" s="41" t="s">
        <v>573</v>
      </c>
      <c r="D196" s="47" t="s">
        <v>152</v>
      </c>
      <c r="E196" s="47">
        <v>10100237</v>
      </c>
      <c r="F196" s="43" t="s">
        <v>575</v>
      </c>
      <c r="G196" s="46" t="s">
        <v>89</v>
      </c>
      <c r="H196" s="46" t="s">
        <v>264</v>
      </c>
      <c r="I196" s="43" t="s">
        <v>93</v>
      </c>
      <c r="J196" s="48">
        <v>109.5</v>
      </c>
      <c r="K196" s="49">
        <v>1</v>
      </c>
      <c r="L196" s="48">
        <v>109.5</v>
      </c>
      <c r="M196" s="49">
        <v>156</v>
      </c>
      <c r="N196" s="48">
        <v>17082</v>
      </c>
    </row>
    <row r="197" spans="1:14" x14ac:dyDescent="0.25">
      <c r="A197" s="47">
        <v>2</v>
      </c>
      <c r="B197" s="47">
        <v>38</v>
      </c>
      <c r="C197" s="41" t="s">
        <v>573</v>
      </c>
      <c r="D197" s="47" t="s">
        <v>152</v>
      </c>
      <c r="E197" s="47">
        <v>10101317</v>
      </c>
      <c r="F197" s="43" t="s">
        <v>576</v>
      </c>
      <c r="G197" s="46" t="s">
        <v>89</v>
      </c>
      <c r="H197" s="46" t="s">
        <v>264</v>
      </c>
      <c r="I197" s="43" t="s">
        <v>90</v>
      </c>
      <c r="J197" s="48">
        <v>21</v>
      </c>
      <c r="K197" s="49">
        <v>1</v>
      </c>
      <c r="L197" s="48">
        <v>21</v>
      </c>
      <c r="M197" s="49">
        <v>52</v>
      </c>
      <c r="N197" s="48">
        <v>1092</v>
      </c>
    </row>
    <row r="198" spans="1:14" x14ac:dyDescent="0.25">
      <c r="A198" s="47">
        <v>2</v>
      </c>
      <c r="B198" s="47">
        <v>38</v>
      </c>
      <c r="C198" s="41" t="s">
        <v>573</v>
      </c>
      <c r="D198" s="47" t="s">
        <v>152</v>
      </c>
      <c r="E198" s="47">
        <v>10101317</v>
      </c>
      <c r="F198" s="43" t="s">
        <v>576</v>
      </c>
      <c r="G198" s="46" t="s">
        <v>89</v>
      </c>
      <c r="H198" s="46" t="s">
        <v>265</v>
      </c>
      <c r="I198" s="43" t="s">
        <v>97</v>
      </c>
      <c r="J198" s="48">
        <v>16.5</v>
      </c>
      <c r="K198" s="49">
        <v>1</v>
      </c>
      <c r="L198" s="48">
        <v>16.5</v>
      </c>
      <c r="M198" s="49">
        <v>52</v>
      </c>
      <c r="N198" s="48">
        <v>858</v>
      </c>
    </row>
    <row r="199" spans="1:14" x14ac:dyDescent="0.25">
      <c r="A199" s="47">
        <v>2</v>
      </c>
      <c r="B199" s="47">
        <v>38</v>
      </c>
      <c r="C199" s="41" t="s">
        <v>573</v>
      </c>
      <c r="D199" s="47" t="s">
        <v>152</v>
      </c>
      <c r="E199" s="47">
        <v>10101317</v>
      </c>
      <c r="F199" s="43" t="s">
        <v>576</v>
      </c>
      <c r="G199" s="46" t="s">
        <v>89</v>
      </c>
      <c r="H199" s="46" t="s">
        <v>264</v>
      </c>
      <c r="I199" s="43" t="s">
        <v>93</v>
      </c>
      <c r="J199" s="48">
        <v>16</v>
      </c>
      <c r="K199" s="49">
        <v>1</v>
      </c>
      <c r="L199" s="48">
        <v>16</v>
      </c>
      <c r="M199" s="49">
        <v>52</v>
      </c>
      <c r="N199" s="48">
        <v>832</v>
      </c>
    </row>
    <row r="200" spans="1:14" x14ac:dyDescent="0.25">
      <c r="A200" s="47">
        <v>2</v>
      </c>
      <c r="B200" s="47">
        <v>38</v>
      </c>
      <c r="C200" s="41" t="s">
        <v>573</v>
      </c>
      <c r="D200" s="47" t="s">
        <v>152</v>
      </c>
      <c r="E200" s="47">
        <v>10100655</v>
      </c>
      <c r="F200" s="43" t="s">
        <v>154</v>
      </c>
      <c r="G200" s="46" t="s">
        <v>89</v>
      </c>
      <c r="H200" s="46" t="s">
        <v>264</v>
      </c>
      <c r="I200" s="43" t="s">
        <v>90</v>
      </c>
      <c r="J200" s="48">
        <v>567.60000000000014</v>
      </c>
      <c r="K200" s="49">
        <v>1</v>
      </c>
      <c r="L200" s="48">
        <v>567.60000000000014</v>
      </c>
      <c r="M200" s="49">
        <v>104</v>
      </c>
      <c r="N200" s="48">
        <v>59030.400000000016</v>
      </c>
    </row>
    <row r="201" spans="1:14" x14ac:dyDescent="0.25">
      <c r="A201" s="47">
        <v>2</v>
      </c>
      <c r="B201" s="47">
        <v>38</v>
      </c>
      <c r="C201" s="41" t="s">
        <v>573</v>
      </c>
      <c r="D201" s="47" t="s">
        <v>152</v>
      </c>
      <c r="E201" s="47">
        <v>10100655</v>
      </c>
      <c r="F201" s="43" t="s">
        <v>154</v>
      </c>
      <c r="G201" s="46" t="s">
        <v>89</v>
      </c>
      <c r="H201" s="46" t="s">
        <v>265</v>
      </c>
      <c r="I201" s="43" t="s">
        <v>92</v>
      </c>
      <c r="J201" s="48">
        <v>10.200000000000001</v>
      </c>
      <c r="K201" s="49">
        <v>0.99999999999999978</v>
      </c>
      <c r="L201" s="48">
        <v>10.199999999999999</v>
      </c>
      <c r="M201" s="49">
        <v>104</v>
      </c>
      <c r="N201" s="48">
        <v>1060.8</v>
      </c>
    </row>
    <row r="202" spans="1:14" x14ac:dyDescent="0.25">
      <c r="A202" s="47">
        <v>2</v>
      </c>
      <c r="B202" s="47">
        <v>38</v>
      </c>
      <c r="C202" s="41" t="s">
        <v>573</v>
      </c>
      <c r="D202" s="47" t="s">
        <v>152</v>
      </c>
      <c r="E202" s="47">
        <v>10100655</v>
      </c>
      <c r="F202" s="43" t="s">
        <v>154</v>
      </c>
      <c r="G202" s="46" t="s">
        <v>89</v>
      </c>
      <c r="H202" s="46" t="s">
        <v>264</v>
      </c>
      <c r="I202" s="43" t="s">
        <v>94</v>
      </c>
      <c r="J202" s="48">
        <v>2.8000000000000003</v>
      </c>
      <c r="K202" s="49">
        <v>0.99999999999999967</v>
      </c>
      <c r="L202" s="48">
        <v>2.7999999999999994</v>
      </c>
      <c r="M202" s="49">
        <v>104</v>
      </c>
      <c r="N202" s="48">
        <v>291.19999999999993</v>
      </c>
    </row>
    <row r="203" spans="1:14" x14ac:dyDescent="0.25">
      <c r="A203" s="47">
        <v>2</v>
      </c>
      <c r="B203" s="47">
        <v>38</v>
      </c>
      <c r="C203" s="41" t="s">
        <v>573</v>
      </c>
      <c r="D203" s="47" t="s">
        <v>152</v>
      </c>
      <c r="E203" s="47">
        <v>10100701</v>
      </c>
      <c r="F203" s="43" t="s">
        <v>577</v>
      </c>
      <c r="G203" s="46" t="s">
        <v>89</v>
      </c>
      <c r="H203" s="46" t="s">
        <v>264</v>
      </c>
      <c r="I203" s="43" t="s">
        <v>93</v>
      </c>
      <c r="J203" s="48">
        <v>148.79999999999998</v>
      </c>
      <c r="K203" s="49">
        <v>1.0000000000000002</v>
      </c>
      <c r="L203" s="48">
        <v>148.80000000000001</v>
      </c>
      <c r="M203" s="49">
        <v>260</v>
      </c>
      <c r="N203" s="48">
        <v>38688</v>
      </c>
    </row>
    <row r="204" spans="1:14" x14ac:dyDescent="0.25">
      <c r="A204" s="47">
        <v>2</v>
      </c>
      <c r="B204" s="47">
        <v>38</v>
      </c>
      <c r="C204" s="41" t="s">
        <v>573</v>
      </c>
      <c r="D204" s="47" t="s">
        <v>152</v>
      </c>
      <c r="E204" s="47">
        <v>10100701</v>
      </c>
      <c r="F204" s="43" t="s">
        <v>577</v>
      </c>
      <c r="G204" s="46" t="s">
        <v>89</v>
      </c>
      <c r="H204" s="46" t="s">
        <v>264</v>
      </c>
      <c r="I204" s="43" t="s">
        <v>94</v>
      </c>
      <c r="J204" s="48">
        <v>6</v>
      </c>
      <c r="K204" s="49">
        <v>1</v>
      </c>
      <c r="L204" s="48">
        <v>6</v>
      </c>
      <c r="M204" s="49">
        <v>260</v>
      </c>
      <c r="N204" s="48">
        <v>1560</v>
      </c>
    </row>
    <row r="205" spans="1:14" x14ac:dyDescent="0.25">
      <c r="A205" s="47">
        <v>2</v>
      </c>
      <c r="B205" s="47">
        <v>38</v>
      </c>
      <c r="C205" s="41" t="s">
        <v>573</v>
      </c>
      <c r="D205" s="47" t="s">
        <v>152</v>
      </c>
      <c r="E205" s="47">
        <v>10100701</v>
      </c>
      <c r="F205" s="43" t="s">
        <v>578</v>
      </c>
      <c r="G205" s="46" t="s">
        <v>89</v>
      </c>
      <c r="H205" s="46" t="s">
        <v>264</v>
      </c>
      <c r="I205" s="43" t="s">
        <v>93</v>
      </c>
      <c r="J205" s="48">
        <v>100.79999999999997</v>
      </c>
      <c r="K205" s="49">
        <v>1.0000000000000002</v>
      </c>
      <c r="L205" s="48">
        <v>100.79999999999998</v>
      </c>
      <c r="M205" s="49">
        <v>260</v>
      </c>
      <c r="N205" s="48">
        <v>26207.999999999996</v>
      </c>
    </row>
    <row r="206" spans="1:14" x14ac:dyDescent="0.25">
      <c r="A206" s="47">
        <v>2</v>
      </c>
      <c r="B206" s="47">
        <v>38</v>
      </c>
      <c r="C206" s="41" t="s">
        <v>573</v>
      </c>
      <c r="D206" s="47" t="s">
        <v>152</v>
      </c>
      <c r="E206" s="47">
        <v>10100701</v>
      </c>
      <c r="F206" s="43" t="s">
        <v>579</v>
      </c>
      <c r="G206" s="46" t="s">
        <v>89</v>
      </c>
      <c r="H206" s="46" t="s">
        <v>264</v>
      </c>
      <c r="I206" s="43" t="s">
        <v>93</v>
      </c>
      <c r="J206" s="48">
        <v>153.29999999999998</v>
      </c>
      <c r="K206" s="49">
        <v>1.0000000000000004</v>
      </c>
      <c r="L206" s="48">
        <v>153.30000000000004</v>
      </c>
      <c r="M206" s="49">
        <v>260</v>
      </c>
      <c r="N206" s="48">
        <v>39858.000000000007</v>
      </c>
    </row>
    <row r="207" spans="1:14" x14ac:dyDescent="0.25">
      <c r="A207" s="47">
        <v>2</v>
      </c>
      <c r="B207" s="47">
        <v>38</v>
      </c>
      <c r="C207" s="41" t="s">
        <v>573</v>
      </c>
      <c r="D207" s="47" t="s">
        <v>152</v>
      </c>
      <c r="E207" s="47">
        <v>10100701</v>
      </c>
      <c r="F207" s="43" t="s">
        <v>580</v>
      </c>
      <c r="G207" s="46" t="s">
        <v>89</v>
      </c>
      <c r="H207" s="46" t="s">
        <v>264</v>
      </c>
      <c r="I207" s="43" t="s">
        <v>93</v>
      </c>
      <c r="J207" s="48">
        <v>137.59999999999997</v>
      </c>
      <c r="K207" s="49">
        <v>1.0000000000000002</v>
      </c>
      <c r="L207" s="48">
        <v>137.6</v>
      </c>
      <c r="M207" s="49">
        <v>260</v>
      </c>
      <c r="N207" s="48">
        <v>35776</v>
      </c>
    </row>
    <row r="208" spans="1:14" x14ac:dyDescent="0.25">
      <c r="A208" s="47">
        <v>2</v>
      </c>
      <c r="B208" s="47">
        <v>38</v>
      </c>
      <c r="C208" s="41" t="s">
        <v>573</v>
      </c>
      <c r="D208" s="47" t="s">
        <v>152</v>
      </c>
      <c r="E208" s="47">
        <v>10100701</v>
      </c>
      <c r="F208" s="43" t="s">
        <v>581</v>
      </c>
      <c r="G208" s="46" t="s">
        <v>89</v>
      </c>
      <c r="H208" s="46" t="s">
        <v>265</v>
      </c>
      <c r="I208" s="43" t="s">
        <v>91</v>
      </c>
      <c r="J208" s="48">
        <v>390.09999999999997</v>
      </c>
      <c r="K208" s="49">
        <v>1.0000000000000002</v>
      </c>
      <c r="L208" s="48">
        <v>390.10000000000008</v>
      </c>
      <c r="M208" s="49">
        <v>260</v>
      </c>
      <c r="N208" s="48">
        <v>101426.00000000001</v>
      </c>
    </row>
    <row r="209" spans="1:14" x14ac:dyDescent="0.25">
      <c r="A209" s="47">
        <v>2</v>
      </c>
      <c r="B209" s="47">
        <v>38</v>
      </c>
      <c r="C209" s="41" t="s">
        <v>573</v>
      </c>
      <c r="D209" s="47" t="s">
        <v>152</v>
      </c>
      <c r="E209" s="47">
        <v>10100701</v>
      </c>
      <c r="F209" s="43" t="s">
        <v>581</v>
      </c>
      <c r="G209" s="46" t="s">
        <v>89</v>
      </c>
      <c r="H209" s="46" t="s">
        <v>264</v>
      </c>
      <c r="I209" s="43" t="s">
        <v>96</v>
      </c>
      <c r="J209" s="48">
        <v>93</v>
      </c>
      <c r="K209" s="49">
        <v>1</v>
      </c>
      <c r="L209" s="48">
        <v>93</v>
      </c>
      <c r="M209" s="49">
        <v>12</v>
      </c>
      <c r="N209" s="48">
        <v>1116</v>
      </c>
    </row>
    <row r="210" spans="1:14" x14ac:dyDescent="0.25">
      <c r="A210" s="47">
        <v>2</v>
      </c>
      <c r="B210" s="47">
        <v>38</v>
      </c>
      <c r="C210" s="41" t="s">
        <v>573</v>
      </c>
      <c r="D210" s="47" t="s">
        <v>152</v>
      </c>
      <c r="E210" s="47">
        <v>10100701</v>
      </c>
      <c r="F210" s="43" t="s">
        <v>581</v>
      </c>
      <c r="G210" s="46" t="s">
        <v>89</v>
      </c>
      <c r="H210" s="46" t="s">
        <v>265</v>
      </c>
      <c r="I210" s="43" t="s">
        <v>92</v>
      </c>
      <c r="J210" s="48">
        <v>14.699999999999998</v>
      </c>
      <c r="K210" s="49">
        <v>1</v>
      </c>
      <c r="L210" s="48">
        <v>14.699999999999998</v>
      </c>
      <c r="M210" s="49">
        <v>260</v>
      </c>
      <c r="N210" s="48">
        <v>3821.9999999999995</v>
      </c>
    </row>
    <row r="211" spans="1:14" x14ac:dyDescent="0.25">
      <c r="A211" s="47">
        <v>2</v>
      </c>
      <c r="B211" s="47">
        <v>38</v>
      </c>
      <c r="C211" s="41" t="s">
        <v>573</v>
      </c>
      <c r="D211" s="47" t="s">
        <v>152</v>
      </c>
      <c r="E211" s="47">
        <v>10100701</v>
      </c>
      <c r="F211" s="43" t="s">
        <v>581</v>
      </c>
      <c r="G211" s="46" t="s">
        <v>89</v>
      </c>
      <c r="H211" s="46" t="s">
        <v>264</v>
      </c>
      <c r="I211" s="43" t="s">
        <v>93</v>
      </c>
      <c r="J211" s="48">
        <v>150.20000000000002</v>
      </c>
      <c r="K211" s="49">
        <v>0.99999999999999978</v>
      </c>
      <c r="L211" s="48">
        <v>150.19999999999999</v>
      </c>
      <c r="M211" s="49">
        <v>260</v>
      </c>
      <c r="N211" s="48">
        <v>39052</v>
      </c>
    </row>
    <row r="212" spans="1:14" x14ac:dyDescent="0.25">
      <c r="A212" s="47">
        <v>2</v>
      </c>
      <c r="B212" s="47">
        <v>38</v>
      </c>
      <c r="C212" s="41" t="s">
        <v>573</v>
      </c>
      <c r="D212" s="47" t="s">
        <v>152</v>
      </c>
      <c r="E212" s="47">
        <v>10100701</v>
      </c>
      <c r="F212" s="43" t="s">
        <v>232</v>
      </c>
      <c r="G212" s="46" t="s">
        <v>89</v>
      </c>
      <c r="H212" s="46" t="s">
        <v>264</v>
      </c>
      <c r="I212" s="43" t="s">
        <v>93</v>
      </c>
      <c r="J212" s="48">
        <v>116.09999999999998</v>
      </c>
      <c r="K212" s="49">
        <v>1</v>
      </c>
      <c r="L212" s="48">
        <v>116.09999999999998</v>
      </c>
      <c r="M212" s="49">
        <v>260</v>
      </c>
      <c r="N212" s="48">
        <v>30185.999999999996</v>
      </c>
    </row>
    <row r="213" spans="1:14" x14ac:dyDescent="0.25">
      <c r="A213" s="47">
        <v>2</v>
      </c>
      <c r="B213" s="47">
        <v>38</v>
      </c>
      <c r="C213" s="41" t="s">
        <v>573</v>
      </c>
      <c r="D213" s="47" t="s">
        <v>152</v>
      </c>
      <c r="E213" s="47">
        <v>10100701</v>
      </c>
      <c r="F213" s="43" t="s">
        <v>159</v>
      </c>
      <c r="G213" s="46" t="s">
        <v>89</v>
      </c>
      <c r="H213" s="46" t="s">
        <v>264</v>
      </c>
      <c r="I213" s="43" t="s">
        <v>90</v>
      </c>
      <c r="J213" s="48">
        <v>254.69999999999996</v>
      </c>
      <c r="K213" s="49">
        <v>1</v>
      </c>
      <c r="L213" s="48">
        <v>254.69999999999996</v>
      </c>
      <c r="M213" s="49">
        <v>104</v>
      </c>
      <c r="N213" s="48">
        <v>26488.799999999996</v>
      </c>
    </row>
    <row r="214" spans="1:14" x14ac:dyDescent="0.25">
      <c r="A214" s="47">
        <v>2</v>
      </c>
      <c r="B214" s="47">
        <v>38</v>
      </c>
      <c r="C214" s="41" t="s">
        <v>573</v>
      </c>
      <c r="D214" s="47" t="s">
        <v>152</v>
      </c>
      <c r="E214" s="47">
        <v>10100701</v>
      </c>
      <c r="F214" s="43" t="s">
        <v>159</v>
      </c>
      <c r="G214" s="46" t="s">
        <v>89</v>
      </c>
      <c r="H214" s="46" t="s">
        <v>265</v>
      </c>
      <c r="I214" s="43" t="s">
        <v>92</v>
      </c>
      <c r="J214" s="48">
        <v>20.699999999999996</v>
      </c>
      <c r="K214" s="49">
        <v>1</v>
      </c>
      <c r="L214" s="48">
        <v>20.699999999999996</v>
      </c>
      <c r="M214" s="49">
        <v>104</v>
      </c>
      <c r="N214" s="48">
        <v>2152.7999999999997</v>
      </c>
    </row>
    <row r="215" spans="1:14" x14ac:dyDescent="0.25">
      <c r="A215" s="47">
        <v>2</v>
      </c>
      <c r="B215" s="47">
        <v>38</v>
      </c>
      <c r="C215" s="41" t="s">
        <v>573</v>
      </c>
      <c r="D215" s="47" t="s">
        <v>152</v>
      </c>
      <c r="E215" s="47">
        <v>10100312</v>
      </c>
      <c r="F215" s="43" t="s">
        <v>158</v>
      </c>
      <c r="G215" s="46" t="s">
        <v>89</v>
      </c>
      <c r="H215" s="46" t="s">
        <v>264</v>
      </c>
      <c r="I215" s="43" t="s">
        <v>90</v>
      </c>
      <c r="J215" s="48">
        <v>41.199999999999996</v>
      </c>
      <c r="K215" s="49">
        <v>2.0000000000000004</v>
      </c>
      <c r="L215" s="48">
        <v>82.4</v>
      </c>
      <c r="M215" s="49">
        <v>365</v>
      </c>
      <c r="N215" s="48">
        <v>30076.000000000004</v>
      </c>
    </row>
    <row r="216" spans="1:14" x14ac:dyDescent="0.25">
      <c r="A216" s="47">
        <v>2</v>
      </c>
      <c r="B216" s="47">
        <v>38</v>
      </c>
      <c r="C216" s="41" t="s">
        <v>573</v>
      </c>
      <c r="D216" s="47" t="s">
        <v>152</v>
      </c>
      <c r="E216" s="47">
        <v>10100312</v>
      </c>
      <c r="F216" s="43" t="s">
        <v>158</v>
      </c>
      <c r="G216" s="46" t="s">
        <v>89</v>
      </c>
      <c r="H216" s="46" t="s">
        <v>265</v>
      </c>
      <c r="I216" s="43" t="s">
        <v>92</v>
      </c>
      <c r="J216" s="48">
        <v>1.3000000000000003</v>
      </c>
      <c r="K216" s="49">
        <v>2</v>
      </c>
      <c r="L216" s="48">
        <v>2.6000000000000005</v>
      </c>
      <c r="M216" s="49">
        <v>365</v>
      </c>
      <c r="N216" s="48">
        <v>949.00000000000011</v>
      </c>
    </row>
    <row r="217" spans="1:14" x14ac:dyDescent="0.25">
      <c r="A217" s="47">
        <v>2</v>
      </c>
      <c r="B217" s="47">
        <v>38</v>
      </c>
      <c r="C217" s="41" t="s">
        <v>573</v>
      </c>
      <c r="D217" s="47" t="s">
        <v>152</v>
      </c>
      <c r="E217" s="47">
        <v>10100310</v>
      </c>
      <c r="F217" s="43" t="s">
        <v>157</v>
      </c>
      <c r="G217" s="46" t="s">
        <v>89</v>
      </c>
      <c r="H217" s="46" t="s">
        <v>264</v>
      </c>
      <c r="I217" s="43" t="s">
        <v>90</v>
      </c>
      <c r="J217" s="48">
        <v>30.899999999999995</v>
      </c>
      <c r="K217" s="49">
        <v>2</v>
      </c>
      <c r="L217" s="48">
        <v>61.79999999999999</v>
      </c>
      <c r="M217" s="49">
        <v>365</v>
      </c>
      <c r="N217" s="48">
        <v>22556.999999999996</v>
      </c>
    </row>
    <row r="218" spans="1:14" x14ac:dyDescent="0.25">
      <c r="A218" s="47">
        <v>2</v>
      </c>
      <c r="B218" s="47">
        <v>38</v>
      </c>
      <c r="C218" s="41" t="s">
        <v>573</v>
      </c>
      <c r="D218" s="47" t="s">
        <v>152</v>
      </c>
      <c r="E218" s="47">
        <v>10100310</v>
      </c>
      <c r="F218" s="43" t="s">
        <v>157</v>
      </c>
      <c r="G218" s="46" t="s">
        <v>89</v>
      </c>
      <c r="H218" s="46" t="s">
        <v>265</v>
      </c>
      <c r="I218" s="43" t="s">
        <v>97</v>
      </c>
      <c r="J218" s="48">
        <v>5.700000000000002</v>
      </c>
      <c r="K218" s="49">
        <v>1.9999999999999993</v>
      </c>
      <c r="L218" s="48">
        <v>11.4</v>
      </c>
      <c r="M218" s="49">
        <v>365</v>
      </c>
      <c r="N218" s="48">
        <v>4161</v>
      </c>
    </row>
    <row r="219" spans="1:14" x14ac:dyDescent="0.25">
      <c r="A219" s="47">
        <v>2</v>
      </c>
      <c r="B219" s="47">
        <v>38</v>
      </c>
      <c r="C219" s="41" t="s">
        <v>573</v>
      </c>
      <c r="D219" s="47" t="s">
        <v>152</v>
      </c>
      <c r="E219" s="47">
        <v>10100310</v>
      </c>
      <c r="F219" s="43" t="s">
        <v>157</v>
      </c>
      <c r="G219" s="46" t="s">
        <v>89</v>
      </c>
      <c r="H219" s="46" t="s">
        <v>264</v>
      </c>
      <c r="I219" s="43" t="s">
        <v>93</v>
      </c>
      <c r="J219" s="48">
        <v>3.7000000000000006</v>
      </c>
      <c r="K219" s="49">
        <v>2</v>
      </c>
      <c r="L219" s="48">
        <v>7.4000000000000012</v>
      </c>
      <c r="M219" s="49">
        <v>365</v>
      </c>
      <c r="N219" s="48">
        <v>2701.0000000000005</v>
      </c>
    </row>
    <row r="220" spans="1:14" x14ac:dyDescent="0.25">
      <c r="A220" s="47">
        <v>2</v>
      </c>
      <c r="B220" s="47">
        <v>38</v>
      </c>
      <c r="C220" s="41" t="s">
        <v>573</v>
      </c>
      <c r="D220" s="47" t="s">
        <v>152</v>
      </c>
      <c r="E220" s="47">
        <v>10100307</v>
      </c>
      <c r="F220" s="43" t="s">
        <v>153</v>
      </c>
      <c r="G220" s="46" t="s">
        <v>89</v>
      </c>
      <c r="H220" s="46" t="s">
        <v>264</v>
      </c>
      <c r="I220" s="43" t="s">
        <v>90</v>
      </c>
      <c r="J220" s="48">
        <v>25.099999999999998</v>
      </c>
      <c r="K220" s="49">
        <v>1.0000000000000002</v>
      </c>
      <c r="L220" s="48">
        <v>25.100000000000005</v>
      </c>
      <c r="M220" s="49">
        <v>365</v>
      </c>
      <c r="N220" s="48">
        <v>9161.5000000000018</v>
      </c>
    </row>
    <row r="221" spans="1:14" x14ac:dyDescent="0.25">
      <c r="A221" s="47">
        <v>2</v>
      </c>
      <c r="B221" s="47">
        <v>38</v>
      </c>
      <c r="C221" s="41" t="s">
        <v>573</v>
      </c>
      <c r="D221" s="47" t="s">
        <v>152</v>
      </c>
      <c r="E221" s="47">
        <v>10101807</v>
      </c>
      <c r="F221" s="43" t="s">
        <v>155</v>
      </c>
      <c r="G221" s="46" t="s">
        <v>89</v>
      </c>
      <c r="H221" s="46" t="s">
        <v>264</v>
      </c>
      <c r="I221" s="43" t="s">
        <v>90</v>
      </c>
      <c r="J221" s="48">
        <v>24.599999999999998</v>
      </c>
      <c r="K221" s="49">
        <v>1.0000000000000002</v>
      </c>
      <c r="L221" s="48">
        <v>24.6</v>
      </c>
      <c r="M221" s="49">
        <v>52</v>
      </c>
      <c r="N221" s="48">
        <v>1279.2</v>
      </c>
    </row>
    <row r="222" spans="1:14" x14ac:dyDescent="0.25">
      <c r="A222" s="47">
        <v>2</v>
      </c>
      <c r="B222" s="47">
        <v>38</v>
      </c>
      <c r="C222" s="41" t="s">
        <v>573</v>
      </c>
      <c r="D222" s="47" t="s">
        <v>152</v>
      </c>
      <c r="E222" s="47">
        <v>101309</v>
      </c>
      <c r="F222" s="43" t="s">
        <v>582</v>
      </c>
      <c r="G222" s="46" t="s">
        <v>89</v>
      </c>
      <c r="H222" s="46" t="s">
        <v>264</v>
      </c>
      <c r="I222" s="43" t="s">
        <v>90</v>
      </c>
      <c r="J222" s="48">
        <v>145.18000000000004</v>
      </c>
      <c r="K222" s="49">
        <v>0.99999999999999956</v>
      </c>
      <c r="L222" s="48">
        <v>145.17999999999998</v>
      </c>
      <c r="M222" s="49">
        <v>260</v>
      </c>
      <c r="N222" s="48">
        <v>37746.799999999996</v>
      </c>
    </row>
    <row r="223" spans="1:14" x14ac:dyDescent="0.25">
      <c r="A223" s="47">
        <v>2</v>
      </c>
      <c r="B223" s="47">
        <v>38</v>
      </c>
      <c r="C223" s="41" t="s">
        <v>573</v>
      </c>
      <c r="D223" s="47" t="s">
        <v>152</v>
      </c>
      <c r="E223" s="47">
        <v>62011886</v>
      </c>
      <c r="F223" s="43" t="s">
        <v>583</v>
      </c>
      <c r="G223" s="46" t="s">
        <v>89</v>
      </c>
      <c r="H223" s="46" t="s">
        <v>264</v>
      </c>
      <c r="I223" s="43" t="s">
        <v>90</v>
      </c>
      <c r="J223" s="48">
        <v>268.30000000000007</v>
      </c>
      <c r="K223" s="49">
        <v>0.99999999999999978</v>
      </c>
      <c r="L223" s="48">
        <v>268.3</v>
      </c>
      <c r="M223" s="49">
        <v>260</v>
      </c>
      <c r="N223" s="48">
        <v>69758</v>
      </c>
    </row>
    <row r="224" spans="1:14" x14ac:dyDescent="0.25">
      <c r="A224" s="47">
        <v>2</v>
      </c>
      <c r="B224" s="47">
        <v>38</v>
      </c>
      <c r="C224" s="41" t="s">
        <v>573</v>
      </c>
      <c r="D224" s="47" t="s">
        <v>152</v>
      </c>
      <c r="E224" s="47">
        <v>62011886</v>
      </c>
      <c r="F224" s="43" t="s">
        <v>583</v>
      </c>
      <c r="G224" s="46" t="s">
        <v>89</v>
      </c>
      <c r="H224" s="46" t="s">
        <v>265</v>
      </c>
      <c r="I224" s="43" t="s">
        <v>92</v>
      </c>
      <c r="J224" s="48">
        <v>36.100000000000009</v>
      </c>
      <c r="K224" s="49">
        <v>1.9999999999999996</v>
      </c>
      <c r="L224" s="48">
        <v>72.2</v>
      </c>
      <c r="M224" s="49">
        <v>260</v>
      </c>
      <c r="N224" s="48">
        <v>18772</v>
      </c>
    </row>
    <row r="225" spans="1:14" x14ac:dyDescent="0.25">
      <c r="A225" s="47">
        <v>2</v>
      </c>
      <c r="B225" s="47">
        <v>38</v>
      </c>
      <c r="C225" s="41" t="s">
        <v>573</v>
      </c>
      <c r="D225" s="47" t="s">
        <v>152</v>
      </c>
      <c r="E225" s="47">
        <v>62011886</v>
      </c>
      <c r="F225" s="43" t="s">
        <v>583</v>
      </c>
      <c r="G225" s="46" t="s">
        <v>89</v>
      </c>
      <c r="H225" s="46" t="s">
        <v>264</v>
      </c>
      <c r="I225" s="43" t="s">
        <v>93</v>
      </c>
      <c r="J225" s="48">
        <v>63.100000000000016</v>
      </c>
      <c r="K225" s="49">
        <v>1</v>
      </c>
      <c r="L225" s="48">
        <v>63.100000000000016</v>
      </c>
      <c r="M225" s="49">
        <v>260</v>
      </c>
      <c r="N225" s="48">
        <v>16406.000000000004</v>
      </c>
    </row>
    <row r="226" spans="1:14" x14ac:dyDescent="0.25">
      <c r="A226" s="47">
        <v>2</v>
      </c>
      <c r="B226" s="47">
        <v>38</v>
      </c>
      <c r="C226" s="41" t="s">
        <v>573</v>
      </c>
      <c r="D226" s="47" t="s">
        <v>152</v>
      </c>
      <c r="E226" s="47">
        <v>62011886</v>
      </c>
      <c r="F226" s="43" t="s">
        <v>584</v>
      </c>
      <c r="G226" s="46" t="s">
        <v>89</v>
      </c>
      <c r="H226" s="46" t="s">
        <v>264</v>
      </c>
      <c r="I226" s="43" t="s">
        <v>90</v>
      </c>
      <c r="J226" s="48">
        <v>452</v>
      </c>
      <c r="K226" s="49">
        <v>1</v>
      </c>
      <c r="L226" s="48">
        <v>452</v>
      </c>
      <c r="M226" s="49">
        <v>260</v>
      </c>
      <c r="N226" s="48">
        <v>117520</v>
      </c>
    </row>
    <row r="227" spans="1:14" x14ac:dyDescent="0.25">
      <c r="A227" s="47">
        <v>2</v>
      </c>
      <c r="B227" s="47">
        <v>38</v>
      </c>
      <c r="C227" s="41" t="s">
        <v>573</v>
      </c>
      <c r="D227" s="47" t="s">
        <v>152</v>
      </c>
      <c r="E227" s="47">
        <v>62011891</v>
      </c>
      <c r="F227" s="43" t="s">
        <v>585</v>
      </c>
      <c r="G227" s="46" t="s">
        <v>89</v>
      </c>
      <c r="H227" s="46" t="s">
        <v>264</v>
      </c>
      <c r="I227" s="43" t="s">
        <v>90</v>
      </c>
      <c r="J227" s="48">
        <v>169.09999999999997</v>
      </c>
      <c r="K227" s="49">
        <v>1.0000000000000002</v>
      </c>
      <c r="L227" s="48">
        <v>169.1</v>
      </c>
      <c r="M227" s="49">
        <v>260</v>
      </c>
      <c r="N227" s="48">
        <v>43966</v>
      </c>
    </row>
    <row r="228" spans="1:14" x14ac:dyDescent="0.25">
      <c r="A228" s="47">
        <v>2</v>
      </c>
      <c r="B228" s="47">
        <v>38</v>
      </c>
      <c r="C228" s="41" t="s">
        <v>573</v>
      </c>
      <c r="D228" s="47" t="s">
        <v>152</v>
      </c>
      <c r="E228" s="47">
        <v>62011891</v>
      </c>
      <c r="F228" s="43" t="s">
        <v>586</v>
      </c>
      <c r="G228" s="46" t="s">
        <v>89</v>
      </c>
      <c r="H228" s="46" t="s">
        <v>264</v>
      </c>
      <c r="I228" s="43" t="s">
        <v>90</v>
      </c>
      <c r="J228" s="48">
        <v>34.600000000000009</v>
      </c>
      <c r="K228" s="49">
        <v>0.99999999999999978</v>
      </c>
      <c r="L228" s="48">
        <v>34.6</v>
      </c>
      <c r="M228" s="49">
        <v>260</v>
      </c>
      <c r="N228" s="48">
        <v>8996</v>
      </c>
    </row>
    <row r="229" spans="1:14" x14ac:dyDescent="0.25">
      <c r="A229" s="47">
        <v>2</v>
      </c>
      <c r="B229" s="47">
        <v>38</v>
      </c>
      <c r="C229" s="41" t="s">
        <v>573</v>
      </c>
      <c r="D229" s="47" t="s">
        <v>152</v>
      </c>
      <c r="E229" s="47">
        <v>62011887</v>
      </c>
      <c r="F229" s="43" t="s">
        <v>587</v>
      </c>
      <c r="G229" s="46" t="s">
        <v>89</v>
      </c>
      <c r="H229" s="46" t="s">
        <v>264</v>
      </c>
      <c r="I229" s="43" t="s">
        <v>90</v>
      </c>
      <c r="J229" s="48">
        <v>152.5</v>
      </c>
      <c r="K229" s="49">
        <v>1</v>
      </c>
      <c r="L229" s="48">
        <v>152.5</v>
      </c>
      <c r="M229" s="49">
        <v>260</v>
      </c>
      <c r="N229" s="48">
        <v>39650</v>
      </c>
    </row>
    <row r="230" spans="1:14" x14ac:dyDescent="0.25">
      <c r="A230" s="47">
        <v>2</v>
      </c>
      <c r="B230" s="47">
        <v>38</v>
      </c>
      <c r="C230" s="41" t="s">
        <v>573</v>
      </c>
      <c r="D230" s="47" t="s">
        <v>152</v>
      </c>
      <c r="E230" s="47">
        <v>62011887</v>
      </c>
      <c r="F230" s="43" t="s">
        <v>587</v>
      </c>
      <c r="G230" s="46" t="s">
        <v>89</v>
      </c>
      <c r="H230" s="46" t="s">
        <v>265</v>
      </c>
      <c r="I230" s="43" t="s">
        <v>92</v>
      </c>
      <c r="J230" s="48">
        <v>10.299999999999999</v>
      </c>
      <c r="K230" s="49">
        <v>2.0000000000000009</v>
      </c>
      <c r="L230" s="48">
        <v>20.600000000000005</v>
      </c>
      <c r="M230" s="49">
        <v>260</v>
      </c>
      <c r="N230" s="48">
        <v>5356.0000000000009</v>
      </c>
    </row>
    <row r="231" spans="1:14" x14ac:dyDescent="0.25">
      <c r="A231" s="47">
        <v>2</v>
      </c>
      <c r="B231" s="47">
        <v>38</v>
      </c>
      <c r="C231" s="41" t="s">
        <v>573</v>
      </c>
      <c r="D231" s="47" t="s">
        <v>152</v>
      </c>
      <c r="E231" s="47">
        <v>62011887</v>
      </c>
      <c r="F231" s="43" t="s">
        <v>587</v>
      </c>
      <c r="G231" s="46" t="s">
        <v>89</v>
      </c>
      <c r="H231" s="46" t="s">
        <v>264</v>
      </c>
      <c r="I231" s="43" t="s">
        <v>93</v>
      </c>
      <c r="J231" s="48">
        <v>9.5999999999999979</v>
      </c>
      <c r="K231" s="49">
        <v>1.0000000000000002</v>
      </c>
      <c r="L231" s="48">
        <v>9.6</v>
      </c>
      <c r="M231" s="49">
        <v>260</v>
      </c>
      <c r="N231" s="48">
        <v>2496</v>
      </c>
    </row>
    <row r="232" spans="1:14" x14ac:dyDescent="0.25">
      <c r="A232" s="47">
        <v>2</v>
      </c>
      <c r="B232" s="47">
        <v>38</v>
      </c>
      <c r="C232" s="41" t="s">
        <v>573</v>
      </c>
      <c r="D232" s="47" t="s">
        <v>152</v>
      </c>
      <c r="E232" s="47">
        <v>62011887</v>
      </c>
      <c r="F232" s="43" t="s">
        <v>588</v>
      </c>
      <c r="G232" s="46" t="s">
        <v>89</v>
      </c>
      <c r="H232" s="46" t="s">
        <v>264</v>
      </c>
      <c r="I232" s="43" t="s">
        <v>90</v>
      </c>
      <c r="J232" s="48">
        <v>245.40000000000006</v>
      </c>
      <c r="K232" s="49">
        <v>0.99999999999999989</v>
      </c>
      <c r="L232" s="48">
        <v>245.40000000000003</v>
      </c>
      <c r="M232" s="49">
        <v>260</v>
      </c>
      <c r="N232" s="48">
        <v>63804.000000000007</v>
      </c>
    </row>
    <row r="233" spans="1:14" x14ac:dyDescent="0.25">
      <c r="A233" s="47">
        <v>2</v>
      </c>
      <c r="B233" s="47">
        <v>38</v>
      </c>
      <c r="C233" s="41" t="s">
        <v>573</v>
      </c>
      <c r="D233" s="47" t="s">
        <v>152</v>
      </c>
      <c r="E233" s="47">
        <v>62011887</v>
      </c>
      <c r="F233" s="43" t="s">
        <v>588</v>
      </c>
      <c r="G233" s="46" t="s">
        <v>89</v>
      </c>
      <c r="H233" s="46" t="s">
        <v>265</v>
      </c>
      <c r="I233" s="43" t="s">
        <v>92</v>
      </c>
      <c r="J233" s="48">
        <v>10.799999999999999</v>
      </c>
      <c r="K233" s="49">
        <v>2.0000000000000004</v>
      </c>
      <c r="L233" s="48">
        <v>21.600000000000005</v>
      </c>
      <c r="M233" s="49">
        <v>260</v>
      </c>
      <c r="N233" s="48">
        <v>5616.0000000000009</v>
      </c>
    </row>
    <row r="234" spans="1:14" x14ac:dyDescent="0.25">
      <c r="A234" s="47">
        <v>2</v>
      </c>
      <c r="B234" s="47">
        <v>38</v>
      </c>
      <c r="C234" s="41" t="s">
        <v>573</v>
      </c>
      <c r="D234" s="47" t="s">
        <v>152</v>
      </c>
      <c r="E234" s="47">
        <v>62011887</v>
      </c>
      <c r="F234" s="43" t="s">
        <v>588</v>
      </c>
      <c r="G234" s="46" t="s">
        <v>89</v>
      </c>
      <c r="H234" s="46" t="s">
        <v>264</v>
      </c>
      <c r="I234" s="43" t="s">
        <v>93</v>
      </c>
      <c r="J234" s="48">
        <v>77.600000000000009</v>
      </c>
      <c r="K234" s="49">
        <v>0.99999999999999967</v>
      </c>
      <c r="L234" s="48">
        <v>77.59999999999998</v>
      </c>
      <c r="M234" s="49">
        <v>260</v>
      </c>
      <c r="N234" s="48">
        <v>20175.999999999996</v>
      </c>
    </row>
    <row r="235" spans="1:14" x14ac:dyDescent="0.25">
      <c r="A235" s="47">
        <v>2</v>
      </c>
      <c r="B235" s="47">
        <v>39</v>
      </c>
      <c r="C235" s="41" t="s">
        <v>589</v>
      </c>
      <c r="D235" s="47" t="s">
        <v>160</v>
      </c>
      <c r="E235" s="47">
        <v>10100414</v>
      </c>
      <c r="F235" s="43" t="s">
        <v>161</v>
      </c>
      <c r="G235" s="46" t="s">
        <v>89</v>
      </c>
      <c r="H235" s="46" t="s">
        <v>264</v>
      </c>
      <c r="I235" s="43" t="s">
        <v>90</v>
      </c>
      <c r="J235" s="48">
        <v>156.01</v>
      </c>
      <c r="K235" s="49">
        <v>1.0000000000000002</v>
      </c>
      <c r="L235" s="48">
        <v>156.01000000000002</v>
      </c>
      <c r="M235" s="49">
        <v>156</v>
      </c>
      <c r="N235" s="48">
        <v>24337.56</v>
      </c>
    </row>
    <row r="236" spans="1:14" x14ac:dyDescent="0.25">
      <c r="A236" s="47">
        <v>2</v>
      </c>
      <c r="B236" s="47">
        <v>39</v>
      </c>
      <c r="C236" s="41" t="s">
        <v>589</v>
      </c>
      <c r="D236" s="47" t="s">
        <v>160</v>
      </c>
      <c r="E236" s="47">
        <v>10100414</v>
      </c>
      <c r="F236" s="43" t="s">
        <v>161</v>
      </c>
      <c r="G236" s="46" t="s">
        <v>89</v>
      </c>
      <c r="H236" s="46" t="s">
        <v>265</v>
      </c>
      <c r="I236" s="43" t="s">
        <v>91</v>
      </c>
      <c r="J236" s="48">
        <v>79.460000000000008</v>
      </c>
      <c r="K236" s="49">
        <v>0.99999999999999978</v>
      </c>
      <c r="L236" s="48">
        <v>79.459999999999994</v>
      </c>
      <c r="M236" s="49">
        <v>260</v>
      </c>
      <c r="N236" s="48">
        <v>20659.599999999999</v>
      </c>
    </row>
    <row r="237" spans="1:14" x14ac:dyDescent="0.25">
      <c r="A237" s="47">
        <v>2</v>
      </c>
      <c r="B237" s="47">
        <v>39</v>
      </c>
      <c r="C237" s="41" t="s">
        <v>589</v>
      </c>
      <c r="D237" s="47" t="s">
        <v>160</v>
      </c>
      <c r="E237" s="47">
        <v>10100414</v>
      </c>
      <c r="F237" s="43" t="s">
        <v>161</v>
      </c>
      <c r="G237" s="46" t="s">
        <v>89</v>
      </c>
      <c r="H237" s="46" t="s">
        <v>265</v>
      </c>
      <c r="I237" s="43" t="s">
        <v>92</v>
      </c>
      <c r="J237" s="48">
        <v>3.5</v>
      </c>
      <c r="K237" s="49">
        <v>1</v>
      </c>
      <c r="L237" s="48">
        <v>3.5</v>
      </c>
      <c r="M237" s="49">
        <v>260</v>
      </c>
      <c r="N237" s="48">
        <v>910</v>
      </c>
    </row>
    <row r="238" spans="1:14" x14ac:dyDescent="0.25">
      <c r="A238" s="47">
        <v>2</v>
      </c>
      <c r="B238" s="47">
        <v>39</v>
      </c>
      <c r="C238" s="41" t="s">
        <v>589</v>
      </c>
      <c r="D238" s="47" t="s">
        <v>160</v>
      </c>
      <c r="E238" s="47">
        <v>10100414</v>
      </c>
      <c r="F238" s="43" t="s">
        <v>161</v>
      </c>
      <c r="G238" s="46" t="s">
        <v>89</v>
      </c>
      <c r="H238" s="46" t="s">
        <v>264</v>
      </c>
      <c r="I238" s="43" t="s">
        <v>93</v>
      </c>
      <c r="J238" s="48">
        <v>63.20000000000001</v>
      </c>
      <c r="K238" s="49">
        <v>1.0000000000000002</v>
      </c>
      <c r="L238" s="48">
        <v>63.200000000000017</v>
      </c>
      <c r="M238" s="49">
        <v>156</v>
      </c>
      <c r="N238" s="48">
        <v>9859.2000000000025</v>
      </c>
    </row>
    <row r="239" spans="1:14" x14ac:dyDescent="0.25">
      <c r="A239" s="47">
        <v>2</v>
      </c>
      <c r="B239" s="47">
        <v>39</v>
      </c>
      <c r="C239" s="41" t="s">
        <v>589</v>
      </c>
      <c r="D239" s="47" t="s">
        <v>160</v>
      </c>
      <c r="E239" s="47">
        <v>10100414</v>
      </c>
      <c r="F239" s="43" t="s">
        <v>161</v>
      </c>
      <c r="G239" s="46" t="s">
        <v>95</v>
      </c>
      <c r="H239" s="46" t="s">
        <v>264</v>
      </c>
      <c r="I239" s="43" t="s">
        <v>96</v>
      </c>
      <c r="J239" s="48">
        <v>11.519999999999998</v>
      </c>
      <c r="K239" s="49">
        <v>1.0000000000000002</v>
      </c>
      <c r="L239" s="48">
        <v>11.52</v>
      </c>
      <c r="M239" s="49">
        <v>156</v>
      </c>
      <c r="N239" s="48">
        <v>1797.12</v>
      </c>
    </row>
    <row r="240" spans="1:14" x14ac:dyDescent="0.25">
      <c r="A240" s="47">
        <v>2</v>
      </c>
      <c r="B240" s="47">
        <v>39</v>
      </c>
      <c r="C240" s="41" t="s">
        <v>589</v>
      </c>
      <c r="D240" s="47" t="s">
        <v>160</v>
      </c>
      <c r="E240" s="47">
        <v>10100414</v>
      </c>
      <c r="F240" s="43" t="s">
        <v>161</v>
      </c>
      <c r="G240" s="46" t="s">
        <v>95</v>
      </c>
      <c r="H240" s="46" t="s">
        <v>265</v>
      </c>
      <c r="I240" s="43" t="s">
        <v>92</v>
      </c>
      <c r="J240" s="48">
        <v>6.5999999999999988</v>
      </c>
      <c r="K240" s="49">
        <v>1</v>
      </c>
      <c r="L240" s="48">
        <v>6.5999999999999988</v>
      </c>
      <c r="M240" s="49">
        <v>260</v>
      </c>
      <c r="N240" s="48">
        <v>1715.9999999999998</v>
      </c>
    </row>
    <row r="241" spans="1:14" x14ac:dyDescent="0.25">
      <c r="A241" s="47">
        <v>2</v>
      </c>
      <c r="B241" s="47">
        <v>39</v>
      </c>
      <c r="C241" s="41" t="s">
        <v>589</v>
      </c>
      <c r="D241" s="47" t="s">
        <v>160</v>
      </c>
      <c r="E241" s="47">
        <v>10100092</v>
      </c>
      <c r="F241" s="43" t="s">
        <v>162</v>
      </c>
      <c r="G241" s="46" t="s">
        <v>89</v>
      </c>
      <c r="H241" s="46" t="s">
        <v>265</v>
      </c>
      <c r="I241" s="43" t="s">
        <v>91</v>
      </c>
      <c r="J241" s="48">
        <v>119.31999999999995</v>
      </c>
      <c r="K241" s="49">
        <v>2.0000000000000013</v>
      </c>
      <c r="L241" s="48">
        <v>238.64000000000004</v>
      </c>
      <c r="M241" s="49">
        <v>260</v>
      </c>
      <c r="N241" s="48">
        <v>62046.400000000009</v>
      </c>
    </row>
    <row r="242" spans="1:14" x14ac:dyDescent="0.25">
      <c r="A242" s="47">
        <v>2</v>
      </c>
      <c r="B242" s="47">
        <v>39</v>
      </c>
      <c r="C242" s="41" t="s">
        <v>589</v>
      </c>
      <c r="D242" s="47" t="s">
        <v>160</v>
      </c>
      <c r="E242" s="47">
        <v>10100092</v>
      </c>
      <c r="F242" s="43" t="s">
        <v>162</v>
      </c>
      <c r="G242" s="46" t="s">
        <v>89</v>
      </c>
      <c r="H242" s="46" t="s">
        <v>265</v>
      </c>
      <c r="I242" s="43" t="s">
        <v>92</v>
      </c>
      <c r="J242" s="48">
        <v>1.8999999999999997</v>
      </c>
      <c r="K242" s="49">
        <v>2</v>
      </c>
      <c r="L242" s="48">
        <v>3.7999999999999994</v>
      </c>
      <c r="M242" s="49">
        <v>260</v>
      </c>
      <c r="N242" s="48">
        <v>987.99999999999989</v>
      </c>
    </row>
    <row r="243" spans="1:14" x14ac:dyDescent="0.25">
      <c r="A243" s="47">
        <v>2</v>
      </c>
      <c r="B243" s="47">
        <v>39</v>
      </c>
      <c r="C243" s="41" t="s">
        <v>589</v>
      </c>
      <c r="D243" s="47" t="s">
        <v>160</v>
      </c>
      <c r="E243" s="47">
        <v>10100092</v>
      </c>
      <c r="F243" s="43" t="s">
        <v>162</v>
      </c>
      <c r="G243" s="46" t="s">
        <v>89</v>
      </c>
      <c r="H243" s="46" t="s">
        <v>264</v>
      </c>
      <c r="I243" s="43" t="s">
        <v>93</v>
      </c>
      <c r="J243" s="48">
        <v>11.78</v>
      </c>
      <c r="K243" s="49">
        <v>2</v>
      </c>
      <c r="L243" s="48">
        <v>23.56</v>
      </c>
      <c r="M243" s="49">
        <v>260</v>
      </c>
      <c r="N243" s="48">
        <v>6125.5999999999995</v>
      </c>
    </row>
    <row r="244" spans="1:14" x14ac:dyDescent="0.25">
      <c r="A244" s="47">
        <v>2</v>
      </c>
      <c r="B244" s="47">
        <v>39</v>
      </c>
      <c r="C244" s="41" t="s">
        <v>589</v>
      </c>
      <c r="D244" s="47" t="s">
        <v>160</v>
      </c>
      <c r="E244" s="47">
        <v>10100092</v>
      </c>
      <c r="F244" s="43" t="s">
        <v>163</v>
      </c>
      <c r="G244" s="46" t="s">
        <v>89</v>
      </c>
      <c r="H244" s="46" t="s">
        <v>265</v>
      </c>
      <c r="I244" s="43" t="s">
        <v>91</v>
      </c>
      <c r="J244" s="48">
        <v>270</v>
      </c>
      <c r="K244" s="49">
        <v>2</v>
      </c>
      <c r="L244" s="48">
        <v>540</v>
      </c>
      <c r="M244" s="49">
        <v>365</v>
      </c>
      <c r="N244" s="48">
        <v>197100</v>
      </c>
    </row>
    <row r="245" spans="1:14" x14ac:dyDescent="0.25">
      <c r="A245" s="47">
        <v>2</v>
      </c>
      <c r="B245" s="47">
        <v>39</v>
      </c>
      <c r="C245" s="41" t="s">
        <v>589</v>
      </c>
      <c r="D245" s="47" t="s">
        <v>160</v>
      </c>
      <c r="E245" s="47">
        <v>10100092</v>
      </c>
      <c r="F245" s="43" t="s">
        <v>163</v>
      </c>
      <c r="G245" s="46" t="s">
        <v>89</v>
      </c>
      <c r="H245" s="46" t="s">
        <v>265</v>
      </c>
      <c r="I245" s="43" t="s">
        <v>92</v>
      </c>
      <c r="J245" s="48">
        <v>11</v>
      </c>
      <c r="K245" s="49">
        <v>2</v>
      </c>
      <c r="L245" s="48">
        <v>22</v>
      </c>
      <c r="M245" s="49">
        <v>365</v>
      </c>
      <c r="N245" s="48">
        <v>8030</v>
      </c>
    </row>
    <row r="246" spans="1:14" x14ac:dyDescent="0.25">
      <c r="A246" s="47">
        <v>2</v>
      </c>
      <c r="B246" s="47">
        <v>39</v>
      </c>
      <c r="C246" s="41" t="s">
        <v>589</v>
      </c>
      <c r="D246" s="47" t="s">
        <v>160</v>
      </c>
      <c r="E246" s="47">
        <v>10100092</v>
      </c>
      <c r="F246" s="43" t="s">
        <v>163</v>
      </c>
      <c r="G246" s="46" t="s">
        <v>89</v>
      </c>
      <c r="H246" s="46" t="s">
        <v>264</v>
      </c>
      <c r="I246" s="43" t="s">
        <v>93</v>
      </c>
      <c r="J246" s="48">
        <v>18</v>
      </c>
      <c r="K246" s="49">
        <v>2</v>
      </c>
      <c r="L246" s="48">
        <v>36</v>
      </c>
      <c r="M246" s="49">
        <v>365</v>
      </c>
      <c r="N246" s="48">
        <v>13140</v>
      </c>
    </row>
    <row r="247" spans="1:14" x14ac:dyDescent="0.25">
      <c r="A247" s="47">
        <v>2</v>
      </c>
      <c r="B247" s="47">
        <v>39</v>
      </c>
      <c r="C247" s="41" t="s">
        <v>589</v>
      </c>
      <c r="D247" s="47" t="s">
        <v>160</v>
      </c>
      <c r="E247" s="47">
        <v>10100056</v>
      </c>
      <c r="F247" s="43" t="s">
        <v>164</v>
      </c>
      <c r="G247" s="46" t="s">
        <v>89</v>
      </c>
      <c r="H247" s="46" t="s">
        <v>264</v>
      </c>
      <c r="I247" s="43" t="s">
        <v>90</v>
      </c>
      <c r="J247" s="48">
        <v>4.6199999999999992</v>
      </c>
      <c r="K247" s="49">
        <v>0.99999999999999978</v>
      </c>
      <c r="L247" s="48">
        <v>4.6199999999999983</v>
      </c>
      <c r="M247" s="49">
        <v>156</v>
      </c>
      <c r="N247" s="48">
        <v>720.7199999999998</v>
      </c>
    </row>
    <row r="248" spans="1:14" x14ac:dyDescent="0.25">
      <c r="A248" s="47">
        <v>2</v>
      </c>
      <c r="B248" s="47">
        <v>39</v>
      </c>
      <c r="C248" s="41" t="s">
        <v>589</v>
      </c>
      <c r="D248" s="47" t="s">
        <v>160</v>
      </c>
      <c r="E248" s="47">
        <v>10100056</v>
      </c>
      <c r="F248" s="43" t="s">
        <v>164</v>
      </c>
      <c r="G248" s="46" t="s">
        <v>89</v>
      </c>
      <c r="H248" s="46" t="s">
        <v>265</v>
      </c>
      <c r="I248" s="43" t="s">
        <v>91</v>
      </c>
      <c r="J248" s="48">
        <v>289.77999999999992</v>
      </c>
      <c r="K248" s="49">
        <v>2</v>
      </c>
      <c r="L248" s="48">
        <v>579.55999999999983</v>
      </c>
      <c r="M248" s="49">
        <v>365</v>
      </c>
      <c r="N248" s="48">
        <v>211539.39999999994</v>
      </c>
    </row>
    <row r="249" spans="1:14" x14ac:dyDescent="0.25">
      <c r="A249" s="47">
        <v>2</v>
      </c>
      <c r="B249" s="47">
        <v>39</v>
      </c>
      <c r="C249" s="41" t="s">
        <v>589</v>
      </c>
      <c r="D249" s="47" t="s">
        <v>160</v>
      </c>
      <c r="E249" s="47">
        <v>10100056</v>
      </c>
      <c r="F249" s="43" t="s">
        <v>164</v>
      </c>
      <c r="G249" s="46" t="s">
        <v>89</v>
      </c>
      <c r="H249" s="46" t="s">
        <v>265</v>
      </c>
      <c r="I249" s="43" t="s">
        <v>92</v>
      </c>
      <c r="J249" s="48">
        <v>25.199999999999992</v>
      </c>
      <c r="K249" s="49">
        <v>2.0000000000000004</v>
      </c>
      <c r="L249" s="48">
        <v>50.4</v>
      </c>
      <c r="M249" s="49">
        <v>365</v>
      </c>
      <c r="N249" s="48">
        <v>18396</v>
      </c>
    </row>
    <row r="250" spans="1:14" x14ac:dyDescent="0.25">
      <c r="A250" s="47">
        <v>2</v>
      </c>
      <c r="B250" s="47">
        <v>39</v>
      </c>
      <c r="C250" s="41" t="s">
        <v>589</v>
      </c>
      <c r="D250" s="47" t="s">
        <v>160</v>
      </c>
      <c r="E250" s="47">
        <v>10100056</v>
      </c>
      <c r="F250" s="43" t="s">
        <v>164</v>
      </c>
      <c r="G250" s="46" t="s">
        <v>89</v>
      </c>
      <c r="H250" s="46" t="s">
        <v>264</v>
      </c>
      <c r="I250" s="43" t="s">
        <v>93</v>
      </c>
      <c r="J250" s="48">
        <v>5.700000000000002</v>
      </c>
      <c r="K250" s="49">
        <v>0.99999999999999989</v>
      </c>
      <c r="L250" s="48">
        <v>5.7000000000000011</v>
      </c>
      <c r="M250" s="49">
        <v>156</v>
      </c>
      <c r="N250" s="48">
        <v>889.20000000000016</v>
      </c>
    </row>
    <row r="251" spans="1:14" x14ac:dyDescent="0.25">
      <c r="A251" s="47">
        <v>2</v>
      </c>
      <c r="B251" s="47">
        <v>39</v>
      </c>
      <c r="C251" s="41" t="s">
        <v>589</v>
      </c>
      <c r="D251" s="47" t="s">
        <v>160</v>
      </c>
      <c r="E251" s="47">
        <v>10100056</v>
      </c>
      <c r="F251" s="43" t="s">
        <v>165</v>
      </c>
      <c r="G251" s="46" t="s">
        <v>89</v>
      </c>
      <c r="H251" s="46" t="s">
        <v>264</v>
      </c>
      <c r="I251" s="43" t="s">
        <v>90</v>
      </c>
      <c r="J251" s="48">
        <v>192.55099999999996</v>
      </c>
      <c r="K251" s="49">
        <v>1.0000000000000002</v>
      </c>
      <c r="L251" s="48">
        <v>192.55100000000002</v>
      </c>
      <c r="M251" s="49">
        <v>156</v>
      </c>
      <c r="N251" s="48">
        <v>30037.956000000002</v>
      </c>
    </row>
    <row r="252" spans="1:14" x14ac:dyDescent="0.25">
      <c r="A252" s="47">
        <v>2</v>
      </c>
      <c r="B252" s="47">
        <v>39</v>
      </c>
      <c r="C252" s="41" t="s">
        <v>589</v>
      </c>
      <c r="D252" s="47" t="s">
        <v>160</v>
      </c>
      <c r="E252" s="47">
        <v>10100056</v>
      </c>
      <c r="F252" s="43" t="s">
        <v>165</v>
      </c>
      <c r="G252" s="46" t="s">
        <v>89</v>
      </c>
      <c r="H252" s="46" t="s">
        <v>264</v>
      </c>
      <c r="I252" s="43" t="s">
        <v>93</v>
      </c>
      <c r="J252" s="48">
        <v>98.930000000000021</v>
      </c>
      <c r="K252" s="49">
        <v>0.99999999999999989</v>
      </c>
      <c r="L252" s="48">
        <v>98.93</v>
      </c>
      <c r="M252" s="49">
        <v>156</v>
      </c>
      <c r="N252" s="48">
        <v>15433.080000000002</v>
      </c>
    </row>
    <row r="253" spans="1:14" x14ac:dyDescent="0.25">
      <c r="A253" s="47">
        <v>2</v>
      </c>
      <c r="B253" s="47">
        <v>39</v>
      </c>
      <c r="C253" s="41" t="s">
        <v>589</v>
      </c>
      <c r="D253" s="47" t="s">
        <v>160</v>
      </c>
      <c r="E253" s="47">
        <v>10100021</v>
      </c>
      <c r="F253" s="43" t="s">
        <v>166</v>
      </c>
      <c r="G253" s="46" t="s">
        <v>95</v>
      </c>
      <c r="H253" s="46" t="s">
        <v>265</v>
      </c>
      <c r="I253" s="43" t="s">
        <v>97</v>
      </c>
      <c r="J253" s="48">
        <v>49</v>
      </c>
      <c r="K253" s="49">
        <v>1</v>
      </c>
      <c r="L253" s="48">
        <v>49</v>
      </c>
      <c r="M253" s="49">
        <v>156</v>
      </c>
      <c r="N253" s="48">
        <v>7644</v>
      </c>
    </row>
    <row r="254" spans="1:14" x14ac:dyDescent="0.25">
      <c r="A254" s="47">
        <v>2</v>
      </c>
      <c r="B254" s="47">
        <v>39</v>
      </c>
      <c r="C254" s="41" t="s">
        <v>589</v>
      </c>
      <c r="D254" s="47" t="s">
        <v>160</v>
      </c>
      <c r="E254" s="47">
        <v>10100021</v>
      </c>
      <c r="F254" s="43" t="s">
        <v>166</v>
      </c>
      <c r="G254" s="46" t="s">
        <v>95</v>
      </c>
      <c r="H254" s="46" t="s">
        <v>264</v>
      </c>
      <c r="I254" s="43" t="s">
        <v>96</v>
      </c>
      <c r="J254" s="48">
        <v>37.44</v>
      </c>
      <c r="K254" s="49">
        <v>1.0000000000000002</v>
      </c>
      <c r="L254" s="48">
        <v>37.440000000000005</v>
      </c>
      <c r="M254" s="49">
        <v>156</v>
      </c>
      <c r="N254" s="48">
        <v>5840.64</v>
      </c>
    </row>
    <row r="255" spans="1:14" x14ac:dyDescent="0.25">
      <c r="A255" s="47">
        <v>2</v>
      </c>
      <c r="B255" s="47">
        <v>39</v>
      </c>
      <c r="C255" s="41" t="s">
        <v>589</v>
      </c>
      <c r="D255" s="47" t="s">
        <v>160</v>
      </c>
      <c r="E255" s="47">
        <v>10100021</v>
      </c>
      <c r="F255" s="43" t="s">
        <v>166</v>
      </c>
      <c r="G255" s="46" t="s">
        <v>95</v>
      </c>
      <c r="H255" s="46" t="s">
        <v>265</v>
      </c>
      <c r="I255" s="43" t="s">
        <v>92</v>
      </c>
      <c r="J255" s="48">
        <v>37.949999999999996</v>
      </c>
      <c r="K255" s="49">
        <v>1.0000000000000004</v>
      </c>
      <c r="L255" s="48">
        <v>37.95000000000001</v>
      </c>
      <c r="M255" s="49">
        <v>260</v>
      </c>
      <c r="N255" s="48">
        <v>9867.0000000000018</v>
      </c>
    </row>
    <row r="256" spans="1:14" x14ac:dyDescent="0.25">
      <c r="A256" s="47">
        <v>2</v>
      </c>
      <c r="B256" s="47">
        <v>39</v>
      </c>
      <c r="C256" s="41" t="s">
        <v>589</v>
      </c>
      <c r="D256" s="47" t="s">
        <v>160</v>
      </c>
      <c r="E256" s="47">
        <v>10100092</v>
      </c>
      <c r="F256" s="43" t="s">
        <v>167</v>
      </c>
      <c r="G256" s="46" t="s">
        <v>89</v>
      </c>
      <c r="H256" s="46" t="s">
        <v>265</v>
      </c>
      <c r="I256" s="43" t="s">
        <v>97</v>
      </c>
      <c r="J256" s="48">
        <v>193.40000000000006</v>
      </c>
      <c r="K256" s="49">
        <v>0.99999999999999967</v>
      </c>
      <c r="L256" s="48">
        <v>193.4</v>
      </c>
      <c r="M256" s="49">
        <v>260</v>
      </c>
      <c r="N256" s="48">
        <v>50284</v>
      </c>
    </row>
    <row r="257" spans="1:14" x14ac:dyDescent="0.25">
      <c r="A257" s="47">
        <v>2</v>
      </c>
      <c r="B257" s="47">
        <v>39</v>
      </c>
      <c r="C257" s="41" t="s">
        <v>589</v>
      </c>
      <c r="D257" s="47" t="s">
        <v>160</v>
      </c>
      <c r="E257" s="47">
        <v>10100092</v>
      </c>
      <c r="F257" s="43" t="s">
        <v>167</v>
      </c>
      <c r="G257" s="46" t="s">
        <v>95</v>
      </c>
      <c r="H257" s="46" t="s">
        <v>265</v>
      </c>
      <c r="I257" s="43" t="s">
        <v>97</v>
      </c>
      <c r="J257" s="48">
        <v>29.519999999999996</v>
      </c>
      <c r="K257" s="49">
        <v>1</v>
      </c>
      <c r="L257" s="48">
        <v>29.519999999999996</v>
      </c>
      <c r="M257" s="49">
        <v>260</v>
      </c>
      <c r="N257" s="48">
        <v>7675.1999999999989</v>
      </c>
    </row>
    <row r="258" spans="1:14" x14ac:dyDescent="0.25">
      <c r="A258" s="47">
        <v>2</v>
      </c>
      <c r="B258" s="47">
        <v>39</v>
      </c>
      <c r="C258" s="41" t="s">
        <v>589</v>
      </c>
      <c r="D258" s="47" t="s">
        <v>160</v>
      </c>
      <c r="E258" s="47">
        <v>10100094</v>
      </c>
      <c r="F258" s="43" t="s">
        <v>168</v>
      </c>
      <c r="G258" s="46" t="s">
        <v>89</v>
      </c>
      <c r="H258" s="46" t="s">
        <v>264</v>
      </c>
      <c r="I258" s="43" t="s">
        <v>90</v>
      </c>
      <c r="J258" s="48">
        <v>37.199999999999996</v>
      </c>
      <c r="K258" s="49">
        <v>1.0000000000000002</v>
      </c>
      <c r="L258" s="48">
        <v>37.200000000000003</v>
      </c>
      <c r="M258" s="49">
        <v>104</v>
      </c>
      <c r="N258" s="48">
        <v>3868.8000000000006</v>
      </c>
    </row>
    <row r="259" spans="1:14" x14ac:dyDescent="0.25">
      <c r="A259" s="47">
        <v>2</v>
      </c>
      <c r="B259" s="47">
        <v>39</v>
      </c>
      <c r="C259" s="41" t="s">
        <v>589</v>
      </c>
      <c r="D259" s="47" t="s">
        <v>160</v>
      </c>
      <c r="E259" s="47">
        <v>10100094</v>
      </c>
      <c r="F259" s="43" t="s">
        <v>168</v>
      </c>
      <c r="G259" s="46" t="s">
        <v>89</v>
      </c>
      <c r="H259" s="46" t="s">
        <v>264</v>
      </c>
      <c r="I259" s="43" t="s">
        <v>96</v>
      </c>
      <c r="J259" s="48">
        <v>64.569999999999979</v>
      </c>
      <c r="K259" s="49">
        <v>1.0000000000000002</v>
      </c>
      <c r="L259" s="48">
        <v>64.569999999999993</v>
      </c>
      <c r="M259" s="49">
        <v>104</v>
      </c>
      <c r="N259" s="48">
        <v>6715.2799999999988</v>
      </c>
    </row>
    <row r="260" spans="1:14" x14ac:dyDescent="0.25">
      <c r="A260" s="47">
        <v>2</v>
      </c>
      <c r="B260" s="47">
        <v>39</v>
      </c>
      <c r="C260" s="41" t="s">
        <v>589</v>
      </c>
      <c r="D260" s="47" t="s">
        <v>160</v>
      </c>
      <c r="E260" s="47">
        <v>10100094</v>
      </c>
      <c r="F260" s="43" t="s">
        <v>168</v>
      </c>
      <c r="G260" s="46" t="s">
        <v>89</v>
      </c>
      <c r="H260" s="46" t="s">
        <v>265</v>
      </c>
      <c r="I260" s="43" t="s">
        <v>97</v>
      </c>
      <c r="J260" s="48">
        <v>13.699999999999998</v>
      </c>
      <c r="K260" s="49">
        <v>1</v>
      </c>
      <c r="L260" s="48">
        <v>13.699999999999998</v>
      </c>
      <c r="M260" s="49">
        <v>104</v>
      </c>
      <c r="N260" s="48">
        <v>1424.7999999999997</v>
      </c>
    </row>
    <row r="261" spans="1:14" x14ac:dyDescent="0.25">
      <c r="A261" s="47">
        <v>2</v>
      </c>
      <c r="B261" s="47">
        <v>39</v>
      </c>
      <c r="C261" s="41" t="s">
        <v>589</v>
      </c>
      <c r="D261" s="47" t="s">
        <v>160</v>
      </c>
      <c r="E261" s="47">
        <v>10100094</v>
      </c>
      <c r="F261" s="43" t="s">
        <v>168</v>
      </c>
      <c r="G261" s="46" t="s">
        <v>89</v>
      </c>
      <c r="H261" s="46" t="s">
        <v>265</v>
      </c>
      <c r="I261" s="43" t="s">
        <v>92</v>
      </c>
      <c r="J261" s="48">
        <v>1.8000000000000005</v>
      </c>
      <c r="K261" s="49">
        <v>0.99999999999999967</v>
      </c>
      <c r="L261" s="48">
        <v>1.7999999999999998</v>
      </c>
      <c r="M261" s="49">
        <v>104</v>
      </c>
      <c r="N261" s="48">
        <v>187.2</v>
      </c>
    </row>
    <row r="262" spans="1:14" x14ac:dyDescent="0.25">
      <c r="A262" s="47">
        <v>2</v>
      </c>
      <c r="B262" s="47">
        <v>39</v>
      </c>
      <c r="C262" s="41" t="s">
        <v>589</v>
      </c>
      <c r="D262" s="47" t="s">
        <v>160</v>
      </c>
      <c r="E262" s="47">
        <v>10100094</v>
      </c>
      <c r="F262" s="43" t="s">
        <v>168</v>
      </c>
      <c r="G262" s="46" t="s">
        <v>89</v>
      </c>
      <c r="H262" s="46" t="s">
        <v>264</v>
      </c>
      <c r="I262" s="43" t="s">
        <v>93</v>
      </c>
      <c r="J262" s="48">
        <v>15.240000000000002</v>
      </c>
      <c r="K262" s="49">
        <v>1</v>
      </c>
      <c r="L262" s="48">
        <v>15.240000000000002</v>
      </c>
      <c r="M262" s="49">
        <v>104</v>
      </c>
      <c r="N262" s="48">
        <v>1584.9600000000003</v>
      </c>
    </row>
    <row r="263" spans="1:14" x14ac:dyDescent="0.25">
      <c r="A263" s="47">
        <v>2</v>
      </c>
      <c r="B263" s="47">
        <v>39</v>
      </c>
      <c r="C263" s="41" t="s">
        <v>589</v>
      </c>
      <c r="D263" s="47" t="s">
        <v>160</v>
      </c>
      <c r="E263" s="47">
        <v>10100054</v>
      </c>
      <c r="F263" s="43" t="s">
        <v>169</v>
      </c>
      <c r="G263" s="46" t="s">
        <v>89</v>
      </c>
      <c r="H263" s="46" t="s">
        <v>265</v>
      </c>
      <c r="I263" s="43" t="s">
        <v>91</v>
      </c>
      <c r="J263" s="48">
        <v>54</v>
      </c>
      <c r="K263" s="49">
        <v>1</v>
      </c>
      <c r="L263" s="48">
        <v>54</v>
      </c>
      <c r="M263" s="49">
        <v>156</v>
      </c>
      <c r="N263" s="48">
        <v>8424</v>
      </c>
    </row>
    <row r="264" spans="1:14" x14ac:dyDescent="0.25">
      <c r="A264" s="47">
        <v>2</v>
      </c>
      <c r="B264" s="47">
        <v>39</v>
      </c>
      <c r="C264" s="41" t="s">
        <v>589</v>
      </c>
      <c r="D264" s="47" t="s">
        <v>160</v>
      </c>
      <c r="E264" s="47">
        <v>10100054</v>
      </c>
      <c r="F264" s="43" t="s">
        <v>169</v>
      </c>
      <c r="G264" s="46" t="s">
        <v>89</v>
      </c>
      <c r="H264" s="46" t="s">
        <v>265</v>
      </c>
      <c r="I264" s="43" t="s">
        <v>92</v>
      </c>
      <c r="J264" s="48">
        <v>2</v>
      </c>
      <c r="K264" s="49">
        <v>1</v>
      </c>
      <c r="L264" s="48">
        <v>2</v>
      </c>
      <c r="M264" s="49">
        <v>156</v>
      </c>
      <c r="N264" s="48">
        <v>312</v>
      </c>
    </row>
    <row r="265" spans="1:14" x14ac:dyDescent="0.25">
      <c r="A265" s="47">
        <v>2</v>
      </c>
      <c r="B265" s="47">
        <v>39</v>
      </c>
      <c r="C265" s="41" t="s">
        <v>589</v>
      </c>
      <c r="D265" s="47" t="s">
        <v>160</v>
      </c>
      <c r="E265" s="47">
        <v>10100021</v>
      </c>
      <c r="F265" s="43" t="s">
        <v>170</v>
      </c>
      <c r="G265" s="46" t="s">
        <v>95</v>
      </c>
      <c r="H265" s="46" t="s">
        <v>265</v>
      </c>
      <c r="I265" s="43" t="s">
        <v>97</v>
      </c>
      <c r="J265" s="48">
        <v>23.099999999999998</v>
      </c>
      <c r="K265" s="49">
        <v>1.0000000000000002</v>
      </c>
      <c r="L265" s="48">
        <v>23.100000000000005</v>
      </c>
      <c r="M265" s="49">
        <v>156</v>
      </c>
      <c r="N265" s="48">
        <v>3603.6000000000008</v>
      </c>
    </row>
    <row r="266" spans="1:14" x14ac:dyDescent="0.25">
      <c r="A266" s="47">
        <v>2</v>
      </c>
      <c r="B266" s="47">
        <v>39</v>
      </c>
      <c r="C266" s="41" t="s">
        <v>589</v>
      </c>
      <c r="D266" s="47" t="s">
        <v>160</v>
      </c>
      <c r="E266" s="47">
        <v>10100021</v>
      </c>
      <c r="F266" s="43" t="s">
        <v>170</v>
      </c>
      <c r="G266" s="46" t="s">
        <v>95</v>
      </c>
      <c r="H266" s="46" t="s">
        <v>264</v>
      </c>
      <c r="I266" s="43" t="s">
        <v>96</v>
      </c>
      <c r="J266" s="48">
        <v>31</v>
      </c>
      <c r="K266" s="49">
        <v>1</v>
      </c>
      <c r="L266" s="48">
        <v>31</v>
      </c>
      <c r="M266" s="49">
        <v>156</v>
      </c>
      <c r="N266" s="48">
        <v>4836</v>
      </c>
    </row>
    <row r="267" spans="1:14" x14ac:dyDescent="0.25">
      <c r="A267" s="47">
        <v>2</v>
      </c>
      <c r="B267" s="47">
        <v>39</v>
      </c>
      <c r="C267" s="41" t="s">
        <v>589</v>
      </c>
      <c r="D267" s="47" t="s">
        <v>160</v>
      </c>
      <c r="E267" s="47">
        <v>10101142</v>
      </c>
      <c r="F267" s="43" t="s">
        <v>171</v>
      </c>
      <c r="G267" s="46" t="s">
        <v>95</v>
      </c>
      <c r="H267" s="46" t="s">
        <v>264</v>
      </c>
      <c r="I267" s="43" t="s">
        <v>96</v>
      </c>
      <c r="J267" s="48">
        <v>30</v>
      </c>
      <c r="K267" s="49">
        <v>1</v>
      </c>
      <c r="L267" s="48">
        <v>30</v>
      </c>
      <c r="M267" s="49">
        <v>156</v>
      </c>
      <c r="N267" s="48">
        <v>4680</v>
      </c>
    </row>
    <row r="268" spans="1:14" x14ac:dyDescent="0.25">
      <c r="A268" s="47">
        <v>2</v>
      </c>
      <c r="B268" s="47">
        <v>39</v>
      </c>
      <c r="C268" s="41" t="s">
        <v>589</v>
      </c>
      <c r="D268" s="47" t="s">
        <v>160</v>
      </c>
      <c r="E268" s="47">
        <v>10100129</v>
      </c>
      <c r="F268" s="43" t="s">
        <v>172</v>
      </c>
      <c r="G268" s="46" t="s">
        <v>89</v>
      </c>
      <c r="H268" s="46" t="s">
        <v>264</v>
      </c>
      <c r="I268" s="43" t="s">
        <v>90</v>
      </c>
      <c r="J268" s="48">
        <v>770</v>
      </c>
      <c r="K268" s="49">
        <v>1</v>
      </c>
      <c r="L268" s="48">
        <v>770</v>
      </c>
      <c r="M268" s="49">
        <v>260</v>
      </c>
      <c r="N268" s="48">
        <v>200200</v>
      </c>
    </row>
    <row r="269" spans="1:14" x14ac:dyDescent="0.25">
      <c r="A269" s="47">
        <v>2</v>
      </c>
      <c r="B269" s="47">
        <v>39</v>
      </c>
      <c r="C269" s="41" t="s">
        <v>589</v>
      </c>
      <c r="D269" s="47" t="s">
        <v>160</v>
      </c>
      <c r="E269" s="47">
        <v>10100129</v>
      </c>
      <c r="F269" s="43" t="s">
        <v>172</v>
      </c>
      <c r="G269" s="46" t="s">
        <v>89</v>
      </c>
      <c r="H269" s="46" t="s">
        <v>265</v>
      </c>
      <c r="I269" s="43" t="s">
        <v>92</v>
      </c>
      <c r="J269" s="48">
        <v>13</v>
      </c>
      <c r="K269" s="49">
        <v>1</v>
      </c>
      <c r="L269" s="48">
        <v>13</v>
      </c>
      <c r="M269" s="49">
        <v>260</v>
      </c>
      <c r="N269" s="48">
        <v>3380</v>
      </c>
    </row>
    <row r="270" spans="1:14" x14ac:dyDescent="0.25">
      <c r="A270" s="47">
        <v>2</v>
      </c>
      <c r="B270" s="47">
        <v>39</v>
      </c>
      <c r="C270" s="41" t="s">
        <v>589</v>
      </c>
      <c r="D270" s="47" t="s">
        <v>160</v>
      </c>
      <c r="E270" s="47">
        <v>10100129</v>
      </c>
      <c r="F270" s="43" t="s">
        <v>172</v>
      </c>
      <c r="G270" s="46" t="s">
        <v>89</v>
      </c>
      <c r="H270" s="46" t="s">
        <v>264</v>
      </c>
      <c r="I270" s="43" t="s">
        <v>93</v>
      </c>
      <c r="J270" s="48">
        <v>150</v>
      </c>
      <c r="K270" s="49">
        <v>1</v>
      </c>
      <c r="L270" s="48">
        <v>150</v>
      </c>
      <c r="M270" s="49">
        <v>260</v>
      </c>
      <c r="N270" s="48">
        <v>39000</v>
      </c>
    </row>
    <row r="271" spans="1:14" x14ac:dyDescent="0.25">
      <c r="A271" s="47">
        <v>2</v>
      </c>
      <c r="B271" s="47">
        <v>39</v>
      </c>
      <c r="C271" s="41" t="s">
        <v>589</v>
      </c>
      <c r="D271" s="47" t="s">
        <v>160</v>
      </c>
      <c r="E271" s="47">
        <v>10100870</v>
      </c>
      <c r="F271" s="43" t="s">
        <v>173</v>
      </c>
      <c r="G271" s="46" t="s">
        <v>89</v>
      </c>
      <c r="H271" s="46" t="s">
        <v>264</v>
      </c>
      <c r="I271" s="43" t="s">
        <v>90</v>
      </c>
      <c r="J271" s="48">
        <v>120</v>
      </c>
      <c r="K271" s="49">
        <v>1</v>
      </c>
      <c r="L271" s="48">
        <v>120</v>
      </c>
      <c r="M271" s="49">
        <v>260</v>
      </c>
      <c r="N271" s="48">
        <v>31200</v>
      </c>
    </row>
    <row r="272" spans="1:14" x14ac:dyDescent="0.25">
      <c r="A272" s="47">
        <v>2</v>
      </c>
      <c r="B272" s="47">
        <v>39</v>
      </c>
      <c r="C272" s="41" t="s">
        <v>589</v>
      </c>
      <c r="D272" s="47" t="s">
        <v>160</v>
      </c>
      <c r="E272" s="47">
        <v>10100870</v>
      </c>
      <c r="F272" s="43" t="s">
        <v>173</v>
      </c>
      <c r="G272" s="46" t="s">
        <v>89</v>
      </c>
      <c r="H272" s="46" t="s">
        <v>264</v>
      </c>
      <c r="I272" s="43" t="s">
        <v>96</v>
      </c>
      <c r="J272" s="48">
        <v>300</v>
      </c>
      <c r="K272" s="49">
        <v>1</v>
      </c>
      <c r="L272" s="48">
        <v>300</v>
      </c>
      <c r="M272" s="49">
        <v>12</v>
      </c>
      <c r="N272" s="48">
        <v>3600</v>
      </c>
    </row>
    <row r="273" spans="1:14" x14ac:dyDescent="0.25">
      <c r="A273" s="47">
        <v>2</v>
      </c>
      <c r="B273" s="47">
        <v>39</v>
      </c>
      <c r="C273" s="41" t="s">
        <v>589</v>
      </c>
      <c r="D273" s="47" t="s">
        <v>160</v>
      </c>
      <c r="E273" s="47">
        <v>10100870</v>
      </c>
      <c r="F273" s="43" t="s">
        <v>173</v>
      </c>
      <c r="G273" s="46" t="s">
        <v>89</v>
      </c>
      <c r="H273" s="46" t="s">
        <v>265</v>
      </c>
      <c r="I273" s="43" t="s">
        <v>92</v>
      </c>
      <c r="J273" s="48">
        <v>35</v>
      </c>
      <c r="K273" s="49">
        <v>1</v>
      </c>
      <c r="L273" s="48">
        <v>35</v>
      </c>
      <c r="M273" s="49">
        <v>260</v>
      </c>
      <c r="N273" s="48">
        <v>9100</v>
      </c>
    </row>
    <row r="274" spans="1:14" x14ac:dyDescent="0.25">
      <c r="A274" s="47">
        <v>2</v>
      </c>
      <c r="B274" s="47">
        <v>39</v>
      </c>
      <c r="C274" s="41" t="s">
        <v>589</v>
      </c>
      <c r="D274" s="47" t="s">
        <v>160</v>
      </c>
      <c r="E274" s="47">
        <v>10100870</v>
      </c>
      <c r="F274" s="43" t="s">
        <v>173</v>
      </c>
      <c r="G274" s="46" t="s">
        <v>89</v>
      </c>
      <c r="H274" s="46" t="s">
        <v>264</v>
      </c>
      <c r="I274" s="43" t="s">
        <v>93</v>
      </c>
      <c r="J274" s="48">
        <v>120</v>
      </c>
      <c r="K274" s="49">
        <v>1</v>
      </c>
      <c r="L274" s="48">
        <v>120</v>
      </c>
      <c r="M274" s="49">
        <v>260</v>
      </c>
      <c r="N274" s="48">
        <v>31200</v>
      </c>
    </row>
    <row r="275" spans="1:14" x14ac:dyDescent="0.25">
      <c r="A275" s="47">
        <v>2</v>
      </c>
      <c r="B275" s="47">
        <v>39</v>
      </c>
      <c r="C275" s="41" t="s">
        <v>589</v>
      </c>
      <c r="D275" s="47" t="s">
        <v>160</v>
      </c>
      <c r="E275" s="47">
        <v>10100026</v>
      </c>
      <c r="F275" s="43" t="s">
        <v>174</v>
      </c>
      <c r="G275" s="46" t="s">
        <v>89</v>
      </c>
      <c r="H275" s="46" t="s">
        <v>264</v>
      </c>
      <c r="I275" s="43" t="s">
        <v>90</v>
      </c>
      <c r="J275" s="48">
        <v>119.55999999999996</v>
      </c>
      <c r="K275" s="49">
        <v>1.0000000000000004</v>
      </c>
      <c r="L275" s="48">
        <v>119.56</v>
      </c>
      <c r="M275" s="49">
        <v>260</v>
      </c>
      <c r="N275" s="48">
        <v>31085.600000000002</v>
      </c>
    </row>
    <row r="276" spans="1:14" x14ac:dyDescent="0.25">
      <c r="A276" s="47">
        <v>2</v>
      </c>
      <c r="B276" s="47">
        <v>39</v>
      </c>
      <c r="C276" s="41" t="s">
        <v>589</v>
      </c>
      <c r="D276" s="47" t="s">
        <v>160</v>
      </c>
      <c r="E276" s="47">
        <v>10100026</v>
      </c>
      <c r="F276" s="43" t="s">
        <v>174</v>
      </c>
      <c r="G276" s="46" t="s">
        <v>89</v>
      </c>
      <c r="H276" s="46" t="s">
        <v>264</v>
      </c>
      <c r="I276" s="43" t="s">
        <v>93</v>
      </c>
      <c r="J276" s="48">
        <v>10.840000000000002</v>
      </c>
      <c r="K276" s="49">
        <v>0.99999999999999989</v>
      </c>
      <c r="L276" s="48">
        <v>10.84</v>
      </c>
      <c r="M276" s="49">
        <v>260</v>
      </c>
      <c r="N276" s="48">
        <v>2818.4</v>
      </c>
    </row>
    <row r="277" spans="1:14" x14ac:dyDescent="0.25">
      <c r="A277" s="47">
        <v>2</v>
      </c>
      <c r="B277" s="47">
        <v>39</v>
      </c>
      <c r="C277" s="41" t="s">
        <v>589</v>
      </c>
      <c r="D277" s="47" t="s">
        <v>160</v>
      </c>
      <c r="E277" s="47">
        <v>10100100</v>
      </c>
      <c r="F277" s="43" t="s">
        <v>175</v>
      </c>
      <c r="G277" s="46" t="s">
        <v>89</v>
      </c>
      <c r="H277" s="46" t="s">
        <v>264</v>
      </c>
      <c r="I277" s="43" t="s">
        <v>93</v>
      </c>
      <c r="J277" s="48">
        <v>41.600000000000009</v>
      </c>
      <c r="K277" s="49">
        <v>0.99999999999999978</v>
      </c>
      <c r="L277" s="48">
        <v>41.6</v>
      </c>
      <c r="M277" s="49">
        <v>260</v>
      </c>
      <c r="N277" s="48">
        <v>10816</v>
      </c>
    </row>
    <row r="278" spans="1:14" x14ac:dyDescent="0.25">
      <c r="A278" s="47">
        <v>2</v>
      </c>
      <c r="B278" s="47">
        <v>39</v>
      </c>
      <c r="C278" s="41" t="s">
        <v>589</v>
      </c>
      <c r="D278" s="47" t="s">
        <v>160</v>
      </c>
      <c r="E278" s="47">
        <v>10100100</v>
      </c>
      <c r="F278" s="43" t="s">
        <v>175</v>
      </c>
      <c r="G278" s="46" t="s">
        <v>95</v>
      </c>
      <c r="H278" s="46" t="s">
        <v>265</v>
      </c>
      <c r="I278" s="43" t="s">
        <v>92</v>
      </c>
      <c r="J278" s="48">
        <v>6.9000000000000012</v>
      </c>
      <c r="K278" s="49">
        <v>2</v>
      </c>
      <c r="L278" s="48">
        <v>13.800000000000002</v>
      </c>
      <c r="M278" s="49">
        <v>260</v>
      </c>
      <c r="N278" s="48">
        <v>3588.0000000000005</v>
      </c>
    </row>
    <row r="279" spans="1:14" x14ac:dyDescent="0.25">
      <c r="A279" s="47">
        <v>2</v>
      </c>
      <c r="B279" s="47">
        <v>39</v>
      </c>
      <c r="C279" s="41" t="s">
        <v>589</v>
      </c>
      <c r="D279" s="47" t="s">
        <v>160</v>
      </c>
      <c r="E279" s="47">
        <v>10100092</v>
      </c>
      <c r="F279" s="43" t="s">
        <v>176</v>
      </c>
      <c r="G279" s="46" t="s">
        <v>89</v>
      </c>
      <c r="H279" s="46" t="s">
        <v>264</v>
      </c>
      <c r="I279" s="43" t="s">
        <v>90</v>
      </c>
      <c r="J279" s="48">
        <v>234.80000000000004</v>
      </c>
      <c r="K279" s="49">
        <v>1.0000000000000002</v>
      </c>
      <c r="L279" s="48">
        <v>234.80000000000007</v>
      </c>
      <c r="M279" s="49">
        <v>156</v>
      </c>
      <c r="N279" s="48">
        <v>36628.80000000001</v>
      </c>
    </row>
    <row r="280" spans="1:14" x14ac:dyDescent="0.25">
      <c r="A280" s="47">
        <v>2</v>
      </c>
      <c r="B280" s="47">
        <v>39</v>
      </c>
      <c r="C280" s="41" t="s">
        <v>589</v>
      </c>
      <c r="D280" s="47" t="s">
        <v>160</v>
      </c>
      <c r="E280" s="47">
        <v>10100092</v>
      </c>
      <c r="F280" s="43" t="s">
        <v>176</v>
      </c>
      <c r="G280" s="46" t="s">
        <v>89</v>
      </c>
      <c r="H280" s="46" t="s">
        <v>265</v>
      </c>
      <c r="I280" s="43" t="s">
        <v>91</v>
      </c>
      <c r="J280" s="48">
        <v>925.72999999999968</v>
      </c>
      <c r="K280" s="49">
        <v>2.0000000000000009</v>
      </c>
      <c r="L280" s="48">
        <v>1851.46</v>
      </c>
      <c r="M280" s="49">
        <v>365</v>
      </c>
      <c r="N280" s="48">
        <v>675782.9</v>
      </c>
    </row>
    <row r="281" spans="1:14" x14ac:dyDescent="0.25">
      <c r="A281" s="47">
        <v>2</v>
      </c>
      <c r="B281" s="47">
        <v>39</v>
      </c>
      <c r="C281" s="41" t="s">
        <v>589</v>
      </c>
      <c r="D281" s="47" t="s">
        <v>160</v>
      </c>
      <c r="E281" s="47">
        <v>10100092</v>
      </c>
      <c r="F281" s="43" t="s">
        <v>176</v>
      </c>
      <c r="G281" s="46" t="s">
        <v>89</v>
      </c>
      <c r="H281" s="46" t="s">
        <v>265</v>
      </c>
      <c r="I281" s="43" t="s">
        <v>92</v>
      </c>
      <c r="J281" s="48">
        <v>26.300000000000008</v>
      </c>
      <c r="K281" s="49">
        <v>1.9999999999999996</v>
      </c>
      <c r="L281" s="48">
        <v>52.6</v>
      </c>
      <c r="M281" s="49">
        <v>365</v>
      </c>
      <c r="N281" s="48">
        <v>19199</v>
      </c>
    </row>
    <row r="282" spans="1:14" x14ac:dyDescent="0.25">
      <c r="A282" s="47">
        <v>2</v>
      </c>
      <c r="B282" s="47">
        <v>39</v>
      </c>
      <c r="C282" s="41" t="s">
        <v>589</v>
      </c>
      <c r="D282" s="47" t="s">
        <v>160</v>
      </c>
      <c r="E282" s="47">
        <v>10100092</v>
      </c>
      <c r="F282" s="43" t="s">
        <v>176</v>
      </c>
      <c r="G282" s="46" t="s">
        <v>89</v>
      </c>
      <c r="H282" s="46" t="s">
        <v>264</v>
      </c>
      <c r="I282" s="43" t="s">
        <v>93</v>
      </c>
      <c r="J282" s="48">
        <v>144.32999999999998</v>
      </c>
      <c r="K282" s="49">
        <v>1.0000000000000002</v>
      </c>
      <c r="L282" s="48">
        <v>144.33000000000001</v>
      </c>
      <c r="M282" s="49">
        <v>260</v>
      </c>
      <c r="N282" s="48">
        <v>37525.800000000003</v>
      </c>
    </row>
    <row r="283" spans="1:14" x14ac:dyDescent="0.25">
      <c r="A283" s="47">
        <v>2</v>
      </c>
      <c r="B283" s="47">
        <v>39</v>
      </c>
      <c r="C283" s="41" t="s">
        <v>589</v>
      </c>
      <c r="D283" s="47" t="s">
        <v>160</v>
      </c>
      <c r="E283" s="47">
        <v>10100416</v>
      </c>
      <c r="F283" s="43" t="s">
        <v>177</v>
      </c>
      <c r="G283" s="46" t="s">
        <v>89</v>
      </c>
      <c r="H283" s="46" t="s">
        <v>265</v>
      </c>
      <c r="I283" s="43" t="s">
        <v>91</v>
      </c>
      <c r="J283" s="48">
        <v>17.599999999999998</v>
      </c>
      <c r="K283" s="49">
        <v>1.0000000000000002</v>
      </c>
      <c r="L283" s="48">
        <v>17.600000000000001</v>
      </c>
      <c r="M283" s="49">
        <v>260</v>
      </c>
      <c r="N283" s="48">
        <v>4576</v>
      </c>
    </row>
    <row r="284" spans="1:14" x14ac:dyDescent="0.25">
      <c r="A284" s="47">
        <v>2</v>
      </c>
      <c r="B284" s="47">
        <v>39</v>
      </c>
      <c r="C284" s="41" t="s">
        <v>589</v>
      </c>
      <c r="D284" s="47" t="s">
        <v>160</v>
      </c>
      <c r="E284" s="47">
        <v>10101621</v>
      </c>
      <c r="F284" s="43" t="s">
        <v>178</v>
      </c>
      <c r="G284" s="46" t="s">
        <v>89</v>
      </c>
      <c r="H284" s="46" t="s">
        <v>265</v>
      </c>
      <c r="I284" s="43" t="s">
        <v>91</v>
      </c>
      <c r="J284" s="48">
        <v>4.6000000000000005</v>
      </c>
      <c r="K284" s="49">
        <v>0.99999999999999978</v>
      </c>
      <c r="L284" s="48">
        <v>4.5999999999999996</v>
      </c>
      <c r="M284" s="49">
        <v>260</v>
      </c>
      <c r="N284" s="48">
        <v>1196</v>
      </c>
    </row>
    <row r="285" spans="1:14" x14ac:dyDescent="0.25">
      <c r="A285" s="47">
        <v>2</v>
      </c>
      <c r="B285" s="47">
        <v>39</v>
      </c>
      <c r="C285" s="41" t="s">
        <v>589</v>
      </c>
      <c r="D285" s="47" t="s">
        <v>160</v>
      </c>
      <c r="E285" s="47">
        <v>10101621</v>
      </c>
      <c r="F285" s="43" t="s">
        <v>178</v>
      </c>
      <c r="G285" s="46" t="s">
        <v>89</v>
      </c>
      <c r="H285" s="46" t="s">
        <v>264</v>
      </c>
      <c r="I285" s="43" t="s">
        <v>93</v>
      </c>
      <c r="J285" s="48">
        <v>14</v>
      </c>
      <c r="K285" s="49">
        <v>1</v>
      </c>
      <c r="L285" s="48">
        <v>14</v>
      </c>
      <c r="M285" s="49">
        <v>260</v>
      </c>
      <c r="N285" s="48">
        <v>3640</v>
      </c>
    </row>
    <row r="286" spans="1:14" x14ac:dyDescent="0.25">
      <c r="A286" s="47">
        <v>2</v>
      </c>
      <c r="B286" s="47">
        <v>39</v>
      </c>
      <c r="C286" s="41" t="s">
        <v>589</v>
      </c>
      <c r="D286" s="47" t="s">
        <v>160</v>
      </c>
      <c r="E286" s="47">
        <v>10101621</v>
      </c>
      <c r="F286" s="43" t="s">
        <v>178</v>
      </c>
      <c r="G286" s="46" t="s">
        <v>95</v>
      </c>
      <c r="H286" s="46" t="s">
        <v>265</v>
      </c>
      <c r="I286" s="43" t="s">
        <v>92</v>
      </c>
      <c r="J286" s="48">
        <v>3</v>
      </c>
      <c r="K286" s="49">
        <v>1</v>
      </c>
      <c r="L286" s="48">
        <v>3</v>
      </c>
      <c r="M286" s="49">
        <v>260</v>
      </c>
      <c r="N286" s="48">
        <v>780</v>
      </c>
    </row>
    <row r="287" spans="1:14" x14ac:dyDescent="0.25">
      <c r="A287" s="47">
        <v>2</v>
      </c>
      <c r="B287" s="47">
        <v>39</v>
      </c>
      <c r="C287" s="41" t="s">
        <v>589</v>
      </c>
      <c r="D287" s="47" t="s">
        <v>160</v>
      </c>
      <c r="E287" s="47">
        <v>10100961</v>
      </c>
      <c r="F287" s="43" t="s">
        <v>179</v>
      </c>
      <c r="G287" s="46" t="s">
        <v>89</v>
      </c>
      <c r="H287" s="46" t="s">
        <v>264</v>
      </c>
      <c r="I287" s="43" t="s">
        <v>90</v>
      </c>
      <c r="J287" s="48">
        <v>169</v>
      </c>
      <c r="K287" s="49">
        <v>1</v>
      </c>
      <c r="L287" s="48">
        <v>169</v>
      </c>
      <c r="M287" s="49">
        <v>365</v>
      </c>
      <c r="N287" s="48">
        <v>61685</v>
      </c>
    </row>
    <row r="288" spans="1:14" x14ac:dyDescent="0.25">
      <c r="A288" s="47">
        <v>2</v>
      </c>
      <c r="B288" s="47">
        <v>39</v>
      </c>
      <c r="C288" s="41" t="s">
        <v>589</v>
      </c>
      <c r="D288" s="47" t="s">
        <v>160</v>
      </c>
      <c r="E288" s="47">
        <v>10100961</v>
      </c>
      <c r="F288" s="43" t="s">
        <v>179</v>
      </c>
      <c r="G288" s="46" t="s">
        <v>89</v>
      </c>
      <c r="H288" s="46" t="s">
        <v>265</v>
      </c>
      <c r="I288" s="43" t="s">
        <v>91</v>
      </c>
      <c r="J288" s="48">
        <v>266.5</v>
      </c>
      <c r="K288" s="49">
        <v>2</v>
      </c>
      <c r="L288" s="48">
        <v>533</v>
      </c>
      <c r="M288" s="49">
        <v>365</v>
      </c>
      <c r="N288" s="48">
        <v>194545</v>
      </c>
    </row>
    <row r="289" spans="1:14" x14ac:dyDescent="0.25">
      <c r="A289" s="47">
        <v>2</v>
      </c>
      <c r="B289" s="47">
        <v>39</v>
      </c>
      <c r="C289" s="41" t="s">
        <v>589</v>
      </c>
      <c r="D289" s="47" t="s">
        <v>160</v>
      </c>
      <c r="E289" s="47">
        <v>10100961</v>
      </c>
      <c r="F289" s="43" t="s">
        <v>179</v>
      </c>
      <c r="G289" s="46" t="s">
        <v>89</v>
      </c>
      <c r="H289" s="46" t="s">
        <v>265</v>
      </c>
      <c r="I289" s="43" t="s">
        <v>92</v>
      </c>
      <c r="J289" s="48">
        <v>5.799999999999998</v>
      </c>
      <c r="K289" s="49">
        <v>2.0000000000000004</v>
      </c>
      <c r="L289" s="48">
        <v>11.6</v>
      </c>
      <c r="M289" s="49">
        <v>365</v>
      </c>
      <c r="N289" s="48">
        <v>4234</v>
      </c>
    </row>
    <row r="290" spans="1:14" x14ac:dyDescent="0.25">
      <c r="A290" s="47">
        <v>2</v>
      </c>
      <c r="B290" s="47">
        <v>39</v>
      </c>
      <c r="C290" s="41" t="s">
        <v>589</v>
      </c>
      <c r="D290" s="47" t="s">
        <v>160</v>
      </c>
      <c r="E290" s="47">
        <v>10100961</v>
      </c>
      <c r="F290" s="43" t="s">
        <v>179</v>
      </c>
      <c r="G290" s="46" t="s">
        <v>89</v>
      </c>
      <c r="H290" s="46" t="s">
        <v>264</v>
      </c>
      <c r="I290" s="43" t="s">
        <v>93</v>
      </c>
      <c r="J290" s="48">
        <v>245</v>
      </c>
      <c r="K290" s="49">
        <v>1</v>
      </c>
      <c r="L290" s="48">
        <v>245</v>
      </c>
      <c r="M290" s="49">
        <v>365</v>
      </c>
      <c r="N290" s="48">
        <v>89425</v>
      </c>
    </row>
    <row r="291" spans="1:14" x14ac:dyDescent="0.25">
      <c r="A291" s="47">
        <v>2</v>
      </c>
      <c r="B291" s="47">
        <v>39</v>
      </c>
      <c r="C291" s="41" t="s">
        <v>589</v>
      </c>
      <c r="D291" s="47" t="s">
        <v>160</v>
      </c>
      <c r="E291" s="47">
        <v>10100961</v>
      </c>
      <c r="F291" s="43" t="s">
        <v>179</v>
      </c>
      <c r="G291" s="46" t="s">
        <v>89</v>
      </c>
      <c r="H291" s="46" t="s">
        <v>264</v>
      </c>
      <c r="I291" s="43" t="s">
        <v>110</v>
      </c>
      <c r="J291" s="48">
        <v>12</v>
      </c>
      <c r="K291" s="49">
        <v>1</v>
      </c>
      <c r="L291" s="48">
        <v>12</v>
      </c>
      <c r="M291" s="49">
        <v>52</v>
      </c>
      <c r="N291" s="48">
        <v>624</v>
      </c>
    </row>
    <row r="292" spans="1:14" x14ac:dyDescent="0.25">
      <c r="A292" s="47">
        <v>2</v>
      </c>
      <c r="B292" s="47">
        <v>39</v>
      </c>
      <c r="C292" s="41" t="s">
        <v>589</v>
      </c>
      <c r="D292" s="47" t="s">
        <v>160</v>
      </c>
      <c r="E292" s="47">
        <v>10100961</v>
      </c>
      <c r="F292" s="43" t="s">
        <v>179</v>
      </c>
      <c r="G292" s="46" t="s">
        <v>95</v>
      </c>
      <c r="H292" s="46" t="s">
        <v>264</v>
      </c>
      <c r="I292" s="43" t="s">
        <v>96</v>
      </c>
      <c r="J292" s="48">
        <v>36</v>
      </c>
      <c r="K292" s="49">
        <v>1</v>
      </c>
      <c r="L292" s="48">
        <v>36</v>
      </c>
      <c r="M292" s="49">
        <v>365</v>
      </c>
      <c r="N292" s="48">
        <v>13140</v>
      </c>
    </row>
    <row r="293" spans="1:14" x14ac:dyDescent="0.25">
      <c r="A293" s="47">
        <v>2</v>
      </c>
      <c r="B293" s="47">
        <v>39</v>
      </c>
      <c r="C293" s="41" t="s">
        <v>589</v>
      </c>
      <c r="D293" s="47" t="s">
        <v>160</v>
      </c>
      <c r="E293" s="47">
        <v>10101336</v>
      </c>
      <c r="F293" s="43" t="s">
        <v>180</v>
      </c>
      <c r="G293" s="46" t="s">
        <v>89</v>
      </c>
      <c r="H293" s="46" t="s">
        <v>264</v>
      </c>
      <c r="I293" s="43" t="s">
        <v>90</v>
      </c>
      <c r="J293" s="48">
        <v>29.5</v>
      </c>
      <c r="K293" s="49">
        <v>1</v>
      </c>
      <c r="L293" s="48">
        <v>29.5</v>
      </c>
      <c r="M293" s="49">
        <v>260</v>
      </c>
      <c r="N293" s="48">
        <v>7670</v>
      </c>
    </row>
    <row r="294" spans="1:14" x14ac:dyDescent="0.25">
      <c r="A294" s="47">
        <v>2</v>
      </c>
      <c r="B294" s="47">
        <v>39</v>
      </c>
      <c r="C294" s="41" t="s">
        <v>589</v>
      </c>
      <c r="D294" s="47" t="s">
        <v>160</v>
      </c>
      <c r="E294" s="47">
        <v>10101336</v>
      </c>
      <c r="F294" s="43" t="s">
        <v>180</v>
      </c>
      <c r="G294" s="46" t="s">
        <v>89</v>
      </c>
      <c r="H294" s="46" t="s">
        <v>265</v>
      </c>
      <c r="I294" s="43" t="s">
        <v>91</v>
      </c>
      <c r="J294" s="48">
        <v>14.800000000000002</v>
      </c>
      <c r="K294" s="49">
        <v>1</v>
      </c>
      <c r="L294" s="48">
        <v>14.800000000000002</v>
      </c>
      <c r="M294" s="49">
        <v>260</v>
      </c>
      <c r="N294" s="48">
        <v>3848.0000000000005</v>
      </c>
    </row>
    <row r="295" spans="1:14" x14ac:dyDescent="0.25">
      <c r="A295" s="47">
        <v>2</v>
      </c>
      <c r="B295" s="47">
        <v>39</v>
      </c>
      <c r="C295" s="41" t="s">
        <v>589</v>
      </c>
      <c r="D295" s="47" t="s">
        <v>160</v>
      </c>
      <c r="E295" s="47">
        <v>10101336</v>
      </c>
      <c r="F295" s="43" t="s">
        <v>180</v>
      </c>
      <c r="G295" s="46" t="s">
        <v>89</v>
      </c>
      <c r="H295" s="46" t="s">
        <v>265</v>
      </c>
      <c r="I295" s="43" t="s">
        <v>92</v>
      </c>
      <c r="J295" s="48">
        <v>5.5</v>
      </c>
      <c r="K295" s="49">
        <v>1</v>
      </c>
      <c r="L295" s="48">
        <v>5.5</v>
      </c>
      <c r="M295" s="49">
        <v>260</v>
      </c>
      <c r="N295" s="48">
        <v>1430</v>
      </c>
    </row>
    <row r="296" spans="1:14" x14ac:dyDescent="0.25">
      <c r="A296" s="47">
        <v>2</v>
      </c>
      <c r="B296" s="47">
        <v>39</v>
      </c>
      <c r="C296" s="41" t="s">
        <v>589</v>
      </c>
      <c r="D296" s="47" t="s">
        <v>160</v>
      </c>
      <c r="E296" s="47">
        <v>10101336</v>
      </c>
      <c r="F296" s="43" t="s">
        <v>180</v>
      </c>
      <c r="G296" s="46" t="s">
        <v>89</v>
      </c>
      <c r="H296" s="46" t="s">
        <v>264</v>
      </c>
      <c r="I296" s="43" t="s">
        <v>93</v>
      </c>
      <c r="J296" s="48">
        <v>34.899999999999991</v>
      </c>
      <c r="K296" s="49">
        <v>1.0000000000000002</v>
      </c>
      <c r="L296" s="48">
        <v>34.9</v>
      </c>
      <c r="M296" s="49">
        <v>260</v>
      </c>
      <c r="N296" s="48">
        <v>9074</v>
      </c>
    </row>
    <row r="297" spans="1:14" x14ac:dyDescent="0.25">
      <c r="A297" s="47">
        <v>2</v>
      </c>
      <c r="B297" s="47">
        <v>39</v>
      </c>
      <c r="C297" s="41" t="s">
        <v>589</v>
      </c>
      <c r="D297" s="47" t="s">
        <v>160</v>
      </c>
      <c r="E297" s="47">
        <v>10101488</v>
      </c>
      <c r="F297" s="43" t="s">
        <v>181</v>
      </c>
      <c r="G297" s="46" t="s">
        <v>89</v>
      </c>
      <c r="H297" s="46" t="s">
        <v>264</v>
      </c>
      <c r="I297" s="43" t="s">
        <v>90</v>
      </c>
      <c r="J297" s="48">
        <v>45</v>
      </c>
      <c r="K297" s="49">
        <v>1</v>
      </c>
      <c r="L297" s="48">
        <v>45</v>
      </c>
      <c r="M297" s="49">
        <v>260</v>
      </c>
      <c r="N297" s="48">
        <v>11700</v>
      </c>
    </row>
    <row r="298" spans="1:14" x14ac:dyDescent="0.25">
      <c r="A298" s="47">
        <v>2</v>
      </c>
      <c r="B298" s="47">
        <v>39</v>
      </c>
      <c r="C298" s="41" t="s">
        <v>589</v>
      </c>
      <c r="D298" s="47" t="s">
        <v>160</v>
      </c>
      <c r="E298" s="47">
        <v>10101488</v>
      </c>
      <c r="F298" s="43" t="s">
        <v>181</v>
      </c>
      <c r="G298" s="46" t="s">
        <v>89</v>
      </c>
      <c r="H298" s="46" t="s">
        <v>265</v>
      </c>
      <c r="I298" s="43" t="s">
        <v>91</v>
      </c>
      <c r="J298" s="48">
        <v>9.5</v>
      </c>
      <c r="K298" s="49">
        <v>1</v>
      </c>
      <c r="L298" s="48">
        <v>9.5</v>
      </c>
      <c r="M298" s="49">
        <v>260</v>
      </c>
      <c r="N298" s="48">
        <v>2470</v>
      </c>
    </row>
    <row r="299" spans="1:14" x14ac:dyDescent="0.25">
      <c r="A299" s="47">
        <v>2</v>
      </c>
      <c r="B299" s="47">
        <v>39</v>
      </c>
      <c r="C299" s="41" t="s">
        <v>589</v>
      </c>
      <c r="D299" s="47" t="s">
        <v>160</v>
      </c>
      <c r="E299" s="47">
        <v>10101488</v>
      </c>
      <c r="F299" s="43" t="s">
        <v>181</v>
      </c>
      <c r="G299" s="46" t="s">
        <v>89</v>
      </c>
      <c r="H299" s="46" t="s">
        <v>265</v>
      </c>
      <c r="I299" s="43" t="s">
        <v>92</v>
      </c>
      <c r="J299" s="48">
        <v>3.7999999999999994</v>
      </c>
      <c r="K299" s="49">
        <v>1</v>
      </c>
      <c r="L299" s="48">
        <v>3.7999999999999994</v>
      </c>
      <c r="M299" s="49">
        <v>260</v>
      </c>
      <c r="N299" s="48">
        <v>987.99999999999989</v>
      </c>
    </row>
    <row r="300" spans="1:14" x14ac:dyDescent="0.25">
      <c r="A300" s="47">
        <v>2</v>
      </c>
      <c r="B300" s="47">
        <v>39</v>
      </c>
      <c r="C300" s="41" t="s">
        <v>589</v>
      </c>
      <c r="D300" s="47" t="s">
        <v>160</v>
      </c>
      <c r="E300" s="47">
        <v>10101488</v>
      </c>
      <c r="F300" s="43" t="s">
        <v>181</v>
      </c>
      <c r="G300" s="46" t="s">
        <v>89</v>
      </c>
      <c r="H300" s="46" t="s">
        <v>264</v>
      </c>
      <c r="I300" s="43" t="s">
        <v>93</v>
      </c>
      <c r="J300" s="48">
        <v>4.2999999999999989</v>
      </c>
      <c r="K300" s="49">
        <v>1.0000000000000002</v>
      </c>
      <c r="L300" s="48">
        <v>4.3</v>
      </c>
      <c r="M300" s="49">
        <v>260</v>
      </c>
      <c r="N300" s="48">
        <v>1118</v>
      </c>
    </row>
    <row r="301" spans="1:14" x14ac:dyDescent="0.25">
      <c r="A301" s="47">
        <v>2</v>
      </c>
      <c r="B301" s="47">
        <v>39</v>
      </c>
      <c r="C301" s="41" t="s">
        <v>589</v>
      </c>
      <c r="D301" s="47" t="s">
        <v>160</v>
      </c>
      <c r="E301" s="47">
        <v>10100697</v>
      </c>
      <c r="F301" s="43" t="s">
        <v>182</v>
      </c>
      <c r="G301" s="46" t="s">
        <v>89</v>
      </c>
      <c r="H301" s="46" t="s">
        <v>264</v>
      </c>
      <c r="I301" s="43" t="s">
        <v>90</v>
      </c>
      <c r="J301" s="48">
        <v>131</v>
      </c>
      <c r="K301" s="49">
        <v>1</v>
      </c>
      <c r="L301" s="48">
        <v>131</v>
      </c>
      <c r="M301" s="49">
        <v>260</v>
      </c>
      <c r="N301" s="48">
        <v>34060</v>
      </c>
    </row>
    <row r="302" spans="1:14" x14ac:dyDescent="0.25">
      <c r="A302" s="47">
        <v>2</v>
      </c>
      <c r="B302" s="47">
        <v>39</v>
      </c>
      <c r="C302" s="41" t="s">
        <v>589</v>
      </c>
      <c r="D302" s="47" t="s">
        <v>160</v>
      </c>
      <c r="E302" s="47">
        <v>10100697</v>
      </c>
      <c r="F302" s="43" t="s">
        <v>182</v>
      </c>
      <c r="G302" s="46" t="s">
        <v>89</v>
      </c>
      <c r="H302" s="46" t="s">
        <v>265</v>
      </c>
      <c r="I302" s="43" t="s">
        <v>92</v>
      </c>
      <c r="J302" s="48">
        <v>4</v>
      </c>
      <c r="K302" s="49">
        <v>1</v>
      </c>
      <c r="L302" s="48">
        <v>4</v>
      </c>
      <c r="M302" s="49">
        <v>260</v>
      </c>
      <c r="N302" s="48">
        <v>1040</v>
      </c>
    </row>
    <row r="303" spans="1:14" x14ac:dyDescent="0.25">
      <c r="A303" s="47">
        <v>2</v>
      </c>
      <c r="B303" s="47">
        <v>39</v>
      </c>
      <c r="C303" s="41" t="s">
        <v>589</v>
      </c>
      <c r="D303" s="47" t="s">
        <v>160</v>
      </c>
      <c r="E303" s="47">
        <v>10100697</v>
      </c>
      <c r="F303" s="43" t="s">
        <v>182</v>
      </c>
      <c r="G303" s="46" t="s">
        <v>89</v>
      </c>
      <c r="H303" s="46" t="s">
        <v>264</v>
      </c>
      <c r="I303" s="43" t="s">
        <v>93</v>
      </c>
      <c r="J303" s="48">
        <v>58.399999999999984</v>
      </c>
      <c r="K303" s="49">
        <v>1.0000000000000002</v>
      </c>
      <c r="L303" s="48">
        <v>58.399999999999991</v>
      </c>
      <c r="M303" s="49">
        <v>260</v>
      </c>
      <c r="N303" s="48">
        <v>15183.999999999998</v>
      </c>
    </row>
    <row r="304" spans="1:14" x14ac:dyDescent="0.25">
      <c r="A304" s="47">
        <v>2</v>
      </c>
      <c r="B304" s="47">
        <v>39</v>
      </c>
      <c r="C304" s="41" t="s">
        <v>589</v>
      </c>
      <c r="D304" s="47" t="s">
        <v>160</v>
      </c>
      <c r="E304" s="47">
        <v>10100663</v>
      </c>
      <c r="F304" s="43" t="s">
        <v>183</v>
      </c>
      <c r="G304" s="46" t="s">
        <v>89</v>
      </c>
      <c r="H304" s="46" t="s">
        <v>264</v>
      </c>
      <c r="I304" s="43" t="s">
        <v>90</v>
      </c>
      <c r="J304" s="48">
        <v>60.29999999999999</v>
      </c>
      <c r="K304" s="49">
        <v>1</v>
      </c>
      <c r="L304" s="48">
        <v>60.29999999999999</v>
      </c>
      <c r="M304" s="49">
        <v>260</v>
      </c>
      <c r="N304" s="48">
        <v>15677.999999999998</v>
      </c>
    </row>
    <row r="305" spans="1:14" x14ac:dyDescent="0.25">
      <c r="A305" s="47">
        <v>2</v>
      </c>
      <c r="B305" s="47">
        <v>39</v>
      </c>
      <c r="C305" s="41" t="s">
        <v>589</v>
      </c>
      <c r="D305" s="47" t="s">
        <v>160</v>
      </c>
      <c r="E305" s="47">
        <v>10100663</v>
      </c>
      <c r="F305" s="43" t="s">
        <v>183</v>
      </c>
      <c r="G305" s="46" t="s">
        <v>89</v>
      </c>
      <c r="H305" s="46" t="s">
        <v>265</v>
      </c>
      <c r="I305" s="43" t="s">
        <v>91</v>
      </c>
      <c r="J305" s="48">
        <v>21.900000000000002</v>
      </c>
      <c r="K305" s="49">
        <v>0.99999999999999967</v>
      </c>
      <c r="L305" s="48">
        <v>21.899999999999995</v>
      </c>
      <c r="M305" s="49">
        <v>260</v>
      </c>
      <c r="N305" s="48">
        <v>5693.9999999999991</v>
      </c>
    </row>
    <row r="306" spans="1:14" x14ac:dyDescent="0.25">
      <c r="A306" s="47">
        <v>2</v>
      </c>
      <c r="B306" s="47">
        <v>39</v>
      </c>
      <c r="C306" s="41" t="s">
        <v>589</v>
      </c>
      <c r="D306" s="47" t="s">
        <v>160</v>
      </c>
      <c r="E306" s="47">
        <v>10100663</v>
      </c>
      <c r="F306" s="43" t="s">
        <v>183</v>
      </c>
      <c r="G306" s="46" t="s">
        <v>89</v>
      </c>
      <c r="H306" s="46" t="s">
        <v>265</v>
      </c>
      <c r="I306" s="43" t="s">
        <v>92</v>
      </c>
      <c r="J306" s="48">
        <v>10.400000000000002</v>
      </c>
      <c r="K306" s="49">
        <v>0.99999999999999978</v>
      </c>
      <c r="L306" s="48">
        <v>10.4</v>
      </c>
      <c r="M306" s="49">
        <v>260</v>
      </c>
      <c r="N306" s="48">
        <v>2704</v>
      </c>
    </row>
    <row r="307" spans="1:14" x14ac:dyDescent="0.25">
      <c r="A307" s="47">
        <v>2</v>
      </c>
      <c r="B307" s="47">
        <v>39</v>
      </c>
      <c r="C307" s="41" t="s">
        <v>589</v>
      </c>
      <c r="D307" s="47" t="s">
        <v>160</v>
      </c>
      <c r="E307" s="47">
        <v>10100663</v>
      </c>
      <c r="F307" s="43" t="s">
        <v>183</v>
      </c>
      <c r="G307" s="46" t="s">
        <v>89</v>
      </c>
      <c r="H307" s="46" t="s">
        <v>264</v>
      </c>
      <c r="I307" s="43" t="s">
        <v>93</v>
      </c>
      <c r="J307" s="48">
        <v>18.72</v>
      </c>
      <c r="K307" s="49">
        <v>1.0000000000000002</v>
      </c>
      <c r="L307" s="48">
        <v>18.720000000000002</v>
      </c>
      <c r="M307" s="49">
        <v>260</v>
      </c>
      <c r="N307" s="48">
        <v>4867.2000000000007</v>
      </c>
    </row>
    <row r="308" spans="1:14" x14ac:dyDescent="0.25">
      <c r="A308" s="47">
        <v>2</v>
      </c>
      <c r="B308" s="47">
        <v>39</v>
      </c>
      <c r="C308" s="41" t="s">
        <v>589</v>
      </c>
      <c r="D308" s="47" t="s">
        <v>160</v>
      </c>
      <c r="E308" s="47">
        <v>10101957</v>
      </c>
      <c r="F308" s="43" t="s">
        <v>184</v>
      </c>
      <c r="G308" s="46" t="s">
        <v>89</v>
      </c>
      <c r="H308" s="46" t="s">
        <v>264</v>
      </c>
      <c r="I308" s="43" t="s">
        <v>90</v>
      </c>
      <c r="J308" s="48">
        <v>85</v>
      </c>
      <c r="K308" s="49">
        <v>1</v>
      </c>
      <c r="L308" s="48">
        <v>85</v>
      </c>
      <c r="M308" s="49">
        <v>260</v>
      </c>
      <c r="N308" s="48">
        <v>22100</v>
      </c>
    </row>
    <row r="309" spans="1:14" x14ac:dyDescent="0.25">
      <c r="A309" s="47">
        <v>2</v>
      </c>
      <c r="B309" s="47">
        <v>39</v>
      </c>
      <c r="C309" s="41" t="s">
        <v>589</v>
      </c>
      <c r="D309" s="47" t="s">
        <v>160</v>
      </c>
      <c r="E309" s="47">
        <v>10101957</v>
      </c>
      <c r="F309" s="43" t="s">
        <v>184</v>
      </c>
      <c r="G309" s="46" t="s">
        <v>89</v>
      </c>
      <c r="H309" s="46" t="s">
        <v>265</v>
      </c>
      <c r="I309" s="43" t="s">
        <v>91</v>
      </c>
      <c r="J309" s="48">
        <v>10</v>
      </c>
      <c r="K309" s="49">
        <v>1</v>
      </c>
      <c r="L309" s="48">
        <v>10</v>
      </c>
      <c r="M309" s="49">
        <v>260</v>
      </c>
      <c r="N309" s="48">
        <v>2600</v>
      </c>
    </row>
    <row r="310" spans="1:14" x14ac:dyDescent="0.25">
      <c r="A310" s="47">
        <v>2</v>
      </c>
      <c r="B310" s="47">
        <v>39</v>
      </c>
      <c r="C310" s="41" t="s">
        <v>589</v>
      </c>
      <c r="D310" s="47" t="s">
        <v>160</v>
      </c>
      <c r="E310" s="47">
        <v>10101957</v>
      </c>
      <c r="F310" s="43" t="s">
        <v>184</v>
      </c>
      <c r="G310" s="46" t="s">
        <v>89</v>
      </c>
      <c r="H310" s="46" t="s">
        <v>265</v>
      </c>
      <c r="I310" s="43" t="s">
        <v>92</v>
      </c>
      <c r="J310" s="48">
        <v>6.61</v>
      </c>
      <c r="K310" s="49">
        <v>1</v>
      </c>
      <c r="L310" s="48">
        <v>6.61</v>
      </c>
      <c r="M310" s="49">
        <v>260</v>
      </c>
      <c r="N310" s="48">
        <v>1718.6000000000001</v>
      </c>
    </row>
    <row r="311" spans="1:14" x14ac:dyDescent="0.25">
      <c r="A311" s="47">
        <v>2</v>
      </c>
      <c r="B311" s="47">
        <v>39</v>
      </c>
      <c r="C311" s="41" t="s">
        <v>589</v>
      </c>
      <c r="D311" s="47" t="s">
        <v>160</v>
      </c>
      <c r="E311" s="47">
        <v>10101957</v>
      </c>
      <c r="F311" s="43" t="s">
        <v>184</v>
      </c>
      <c r="G311" s="46" t="s">
        <v>89</v>
      </c>
      <c r="H311" s="46" t="s">
        <v>264</v>
      </c>
      <c r="I311" s="43" t="s">
        <v>93</v>
      </c>
      <c r="J311" s="48">
        <v>148</v>
      </c>
      <c r="K311" s="49">
        <v>1</v>
      </c>
      <c r="L311" s="48">
        <v>148</v>
      </c>
      <c r="M311" s="49">
        <v>260</v>
      </c>
      <c r="N311" s="48">
        <v>38480</v>
      </c>
    </row>
    <row r="312" spans="1:14" x14ac:dyDescent="0.25">
      <c r="A312" s="47">
        <v>2</v>
      </c>
      <c r="B312" s="47">
        <v>39</v>
      </c>
      <c r="C312" s="41" t="s">
        <v>589</v>
      </c>
      <c r="D312" s="47" t="s">
        <v>160</v>
      </c>
      <c r="E312" s="47">
        <v>10100031</v>
      </c>
      <c r="F312" s="43" t="s">
        <v>185</v>
      </c>
      <c r="G312" s="46" t="s">
        <v>89</v>
      </c>
      <c r="H312" s="46" t="s">
        <v>264</v>
      </c>
      <c r="I312" s="43" t="s">
        <v>90</v>
      </c>
      <c r="J312" s="48">
        <v>36.399999999999991</v>
      </c>
      <c r="K312" s="49">
        <v>1</v>
      </c>
      <c r="L312" s="48">
        <v>36.399999999999991</v>
      </c>
      <c r="M312" s="49">
        <v>156</v>
      </c>
      <c r="N312" s="48">
        <v>5678.3999999999987</v>
      </c>
    </row>
    <row r="313" spans="1:14" x14ac:dyDescent="0.25">
      <c r="A313" s="47">
        <v>2</v>
      </c>
      <c r="B313" s="47">
        <v>39</v>
      </c>
      <c r="C313" s="41" t="s">
        <v>589</v>
      </c>
      <c r="D313" s="47" t="s">
        <v>160</v>
      </c>
      <c r="E313" s="47">
        <v>10100031</v>
      </c>
      <c r="F313" s="43" t="s">
        <v>185</v>
      </c>
      <c r="G313" s="46" t="s">
        <v>89</v>
      </c>
      <c r="H313" s="46" t="s">
        <v>264</v>
      </c>
      <c r="I313" s="43" t="s">
        <v>93</v>
      </c>
      <c r="J313" s="48">
        <v>18.900000000000002</v>
      </c>
      <c r="K313" s="49">
        <v>0.99999999999999978</v>
      </c>
      <c r="L313" s="48">
        <v>18.899999999999999</v>
      </c>
      <c r="M313" s="49">
        <v>156</v>
      </c>
      <c r="N313" s="48">
        <v>2948.3999999999996</v>
      </c>
    </row>
    <row r="314" spans="1:14" x14ac:dyDescent="0.25">
      <c r="A314" s="47">
        <v>2</v>
      </c>
      <c r="B314" s="47">
        <v>39</v>
      </c>
      <c r="C314" s="41" t="s">
        <v>589</v>
      </c>
      <c r="D314" s="47" t="s">
        <v>160</v>
      </c>
      <c r="E314" s="47">
        <v>10100031</v>
      </c>
      <c r="F314" s="43" t="s">
        <v>185</v>
      </c>
      <c r="G314" s="46" t="s">
        <v>95</v>
      </c>
      <c r="H314" s="46" t="s">
        <v>264</v>
      </c>
      <c r="I314" s="43" t="s">
        <v>96</v>
      </c>
      <c r="J314" s="48">
        <v>30</v>
      </c>
      <c r="K314" s="49">
        <v>1</v>
      </c>
      <c r="L314" s="48">
        <v>30</v>
      </c>
      <c r="M314" s="49">
        <v>156</v>
      </c>
      <c r="N314" s="48">
        <v>4680</v>
      </c>
    </row>
    <row r="315" spans="1:14" x14ac:dyDescent="0.25">
      <c r="A315" s="47">
        <v>2</v>
      </c>
      <c r="B315" s="47">
        <v>39</v>
      </c>
      <c r="C315" s="41" t="s">
        <v>589</v>
      </c>
      <c r="D315" s="47" t="s">
        <v>160</v>
      </c>
      <c r="E315" s="47">
        <v>10100502</v>
      </c>
      <c r="F315" s="43" t="s">
        <v>186</v>
      </c>
      <c r="G315" s="46" t="s">
        <v>89</v>
      </c>
      <c r="H315" s="46" t="s">
        <v>264</v>
      </c>
      <c r="I315" s="43" t="s">
        <v>90</v>
      </c>
      <c r="J315" s="48">
        <v>46.600000000000016</v>
      </c>
      <c r="K315" s="49">
        <v>0.99999999999999967</v>
      </c>
      <c r="L315" s="48">
        <v>46.6</v>
      </c>
      <c r="M315" s="49">
        <v>260</v>
      </c>
      <c r="N315" s="48">
        <v>12116</v>
      </c>
    </row>
    <row r="316" spans="1:14" x14ac:dyDescent="0.25">
      <c r="A316" s="47">
        <v>2</v>
      </c>
      <c r="B316" s="47">
        <v>39</v>
      </c>
      <c r="C316" s="41" t="s">
        <v>589</v>
      </c>
      <c r="D316" s="47" t="s">
        <v>160</v>
      </c>
      <c r="E316" s="47">
        <v>10100502</v>
      </c>
      <c r="F316" s="43" t="s">
        <v>186</v>
      </c>
      <c r="G316" s="46" t="s">
        <v>89</v>
      </c>
      <c r="H316" s="46" t="s">
        <v>265</v>
      </c>
      <c r="I316" s="43" t="s">
        <v>91</v>
      </c>
      <c r="J316" s="48">
        <v>222.09999999999994</v>
      </c>
      <c r="K316" s="49">
        <v>2.0000000000000004</v>
      </c>
      <c r="L316" s="48">
        <v>444.19999999999993</v>
      </c>
      <c r="M316" s="49">
        <v>260</v>
      </c>
      <c r="N316" s="48">
        <v>115491.99999999999</v>
      </c>
    </row>
    <row r="317" spans="1:14" x14ac:dyDescent="0.25">
      <c r="A317" s="47">
        <v>2</v>
      </c>
      <c r="B317" s="47">
        <v>39</v>
      </c>
      <c r="C317" s="41" t="s">
        <v>589</v>
      </c>
      <c r="D317" s="47" t="s">
        <v>160</v>
      </c>
      <c r="E317" s="47">
        <v>10100502</v>
      </c>
      <c r="F317" s="43" t="s">
        <v>186</v>
      </c>
      <c r="G317" s="46" t="s">
        <v>89</v>
      </c>
      <c r="H317" s="46" t="s">
        <v>265</v>
      </c>
      <c r="I317" s="43" t="s">
        <v>92</v>
      </c>
      <c r="J317" s="48">
        <v>2</v>
      </c>
      <c r="K317" s="49">
        <v>2</v>
      </c>
      <c r="L317" s="48">
        <v>4</v>
      </c>
      <c r="M317" s="49">
        <v>260</v>
      </c>
      <c r="N317" s="48">
        <v>1040</v>
      </c>
    </row>
    <row r="318" spans="1:14" x14ac:dyDescent="0.25">
      <c r="A318" s="47">
        <v>2</v>
      </c>
      <c r="B318" s="47">
        <v>39</v>
      </c>
      <c r="C318" s="41" t="s">
        <v>589</v>
      </c>
      <c r="D318" s="47" t="s">
        <v>160</v>
      </c>
      <c r="E318" s="47">
        <v>10100502</v>
      </c>
      <c r="F318" s="43" t="s">
        <v>186</v>
      </c>
      <c r="G318" s="46" t="s">
        <v>89</v>
      </c>
      <c r="H318" s="46" t="s">
        <v>264</v>
      </c>
      <c r="I318" s="43" t="s">
        <v>93</v>
      </c>
      <c r="J318" s="48">
        <v>47.100000000000016</v>
      </c>
      <c r="K318" s="49">
        <v>1.9999999999999993</v>
      </c>
      <c r="L318" s="48">
        <v>94.2</v>
      </c>
      <c r="M318" s="49">
        <v>260</v>
      </c>
      <c r="N318" s="48">
        <v>24492</v>
      </c>
    </row>
    <row r="319" spans="1:14" x14ac:dyDescent="0.25">
      <c r="A319" s="47">
        <v>2</v>
      </c>
      <c r="B319" s="47">
        <v>39</v>
      </c>
      <c r="C319" s="41" t="s">
        <v>589</v>
      </c>
      <c r="D319" s="47" t="s">
        <v>160</v>
      </c>
      <c r="E319" s="47">
        <v>10101670</v>
      </c>
      <c r="F319" s="43" t="s">
        <v>187</v>
      </c>
      <c r="G319" s="46" t="s">
        <v>89</v>
      </c>
      <c r="H319" s="46" t="s">
        <v>264</v>
      </c>
      <c r="I319" s="43" t="s">
        <v>90</v>
      </c>
      <c r="J319" s="48">
        <v>288</v>
      </c>
      <c r="K319" s="49">
        <v>1</v>
      </c>
      <c r="L319" s="48">
        <v>288</v>
      </c>
      <c r="M319" s="49">
        <v>260</v>
      </c>
      <c r="N319" s="48">
        <v>74880</v>
      </c>
    </row>
    <row r="320" spans="1:14" x14ac:dyDescent="0.25">
      <c r="A320" s="47">
        <v>2</v>
      </c>
      <c r="B320" s="47">
        <v>39</v>
      </c>
      <c r="C320" s="41" t="s">
        <v>589</v>
      </c>
      <c r="D320" s="47" t="s">
        <v>160</v>
      </c>
      <c r="E320" s="47">
        <v>10101670</v>
      </c>
      <c r="F320" s="43" t="s">
        <v>187</v>
      </c>
      <c r="G320" s="46" t="s">
        <v>89</v>
      </c>
      <c r="H320" s="46" t="s">
        <v>265</v>
      </c>
      <c r="I320" s="43" t="s">
        <v>91</v>
      </c>
      <c r="J320" s="48">
        <v>256.5</v>
      </c>
      <c r="K320" s="49">
        <v>2</v>
      </c>
      <c r="L320" s="48">
        <v>513</v>
      </c>
      <c r="M320" s="49">
        <v>260</v>
      </c>
      <c r="N320" s="48">
        <v>133380</v>
      </c>
    </row>
    <row r="321" spans="1:14" x14ac:dyDescent="0.25">
      <c r="A321" s="47">
        <v>2</v>
      </c>
      <c r="B321" s="47">
        <v>39</v>
      </c>
      <c r="C321" s="41" t="s">
        <v>589</v>
      </c>
      <c r="D321" s="47" t="s">
        <v>160</v>
      </c>
      <c r="E321" s="47">
        <v>10101670</v>
      </c>
      <c r="F321" s="43" t="s">
        <v>187</v>
      </c>
      <c r="G321" s="46" t="s">
        <v>89</v>
      </c>
      <c r="H321" s="46" t="s">
        <v>265</v>
      </c>
      <c r="I321" s="43" t="s">
        <v>92</v>
      </c>
      <c r="J321" s="48">
        <v>24.199999999999992</v>
      </c>
      <c r="K321" s="49">
        <v>2.0000000000000004</v>
      </c>
      <c r="L321" s="48">
        <v>48.4</v>
      </c>
      <c r="M321" s="49">
        <v>260</v>
      </c>
      <c r="N321" s="48">
        <v>12584</v>
      </c>
    </row>
    <row r="322" spans="1:14" x14ac:dyDescent="0.25">
      <c r="A322" s="47">
        <v>2</v>
      </c>
      <c r="B322" s="47">
        <v>39</v>
      </c>
      <c r="C322" s="41" t="s">
        <v>589</v>
      </c>
      <c r="D322" s="47" t="s">
        <v>160</v>
      </c>
      <c r="E322" s="47">
        <v>10101670</v>
      </c>
      <c r="F322" s="43" t="s">
        <v>187</v>
      </c>
      <c r="G322" s="46" t="s">
        <v>89</v>
      </c>
      <c r="H322" s="46" t="s">
        <v>264</v>
      </c>
      <c r="I322" s="43" t="s">
        <v>93</v>
      </c>
      <c r="J322" s="48">
        <v>158.09999999999997</v>
      </c>
      <c r="K322" s="49">
        <v>2.0000000000000004</v>
      </c>
      <c r="L322" s="48">
        <v>316.2</v>
      </c>
      <c r="M322" s="49">
        <v>260</v>
      </c>
      <c r="N322" s="48">
        <v>82212</v>
      </c>
    </row>
    <row r="323" spans="1:14" x14ac:dyDescent="0.25">
      <c r="A323" s="47">
        <v>2</v>
      </c>
      <c r="B323" s="47">
        <v>39</v>
      </c>
      <c r="C323" s="41" t="s">
        <v>589</v>
      </c>
      <c r="D323" s="47" t="s">
        <v>160</v>
      </c>
      <c r="E323" s="47">
        <v>10101011</v>
      </c>
      <c r="F323" s="43" t="s">
        <v>188</v>
      </c>
      <c r="G323" s="46" t="s">
        <v>89</v>
      </c>
      <c r="H323" s="46" t="s">
        <v>264</v>
      </c>
      <c r="I323" s="43" t="s">
        <v>90</v>
      </c>
      <c r="J323" s="48">
        <v>17.800000000000004</v>
      </c>
      <c r="K323" s="49">
        <v>0.99999999999999978</v>
      </c>
      <c r="L323" s="48">
        <v>17.8</v>
      </c>
      <c r="M323" s="49">
        <v>260</v>
      </c>
      <c r="N323" s="48">
        <v>4628</v>
      </c>
    </row>
    <row r="324" spans="1:14" x14ac:dyDescent="0.25">
      <c r="A324" s="47">
        <v>2</v>
      </c>
      <c r="B324" s="47">
        <v>39</v>
      </c>
      <c r="C324" s="41" t="s">
        <v>589</v>
      </c>
      <c r="D324" s="47" t="s">
        <v>160</v>
      </c>
      <c r="E324" s="47">
        <v>10101011</v>
      </c>
      <c r="F324" s="43" t="s">
        <v>188</v>
      </c>
      <c r="G324" s="46" t="s">
        <v>89</v>
      </c>
      <c r="H324" s="46" t="s">
        <v>265</v>
      </c>
      <c r="I324" s="43" t="s">
        <v>91</v>
      </c>
      <c r="J324" s="48">
        <v>5.5</v>
      </c>
      <c r="K324" s="49">
        <v>1</v>
      </c>
      <c r="L324" s="48">
        <v>5.5</v>
      </c>
      <c r="M324" s="49">
        <v>260</v>
      </c>
      <c r="N324" s="48">
        <v>1430</v>
      </c>
    </row>
    <row r="325" spans="1:14" x14ac:dyDescent="0.25">
      <c r="A325" s="47">
        <v>2</v>
      </c>
      <c r="B325" s="47">
        <v>39</v>
      </c>
      <c r="C325" s="41" t="s">
        <v>589</v>
      </c>
      <c r="D325" s="47" t="s">
        <v>160</v>
      </c>
      <c r="E325" s="47">
        <v>10101011</v>
      </c>
      <c r="F325" s="43" t="s">
        <v>188</v>
      </c>
      <c r="G325" s="46" t="s">
        <v>89</v>
      </c>
      <c r="H325" s="46" t="s">
        <v>265</v>
      </c>
      <c r="I325" s="43" t="s">
        <v>92</v>
      </c>
      <c r="J325" s="48">
        <v>2.3999999999999995</v>
      </c>
      <c r="K325" s="49">
        <v>1.0000000000000002</v>
      </c>
      <c r="L325" s="48">
        <v>2.4</v>
      </c>
      <c r="M325" s="49">
        <v>260</v>
      </c>
      <c r="N325" s="48">
        <v>624</v>
      </c>
    </row>
    <row r="326" spans="1:14" x14ac:dyDescent="0.25">
      <c r="A326" s="47">
        <v>2</v>
      </c>
      <c r="B326" s="47">
        <v>39</v>
      </c>
      <c r="C326" s="41" t="s">
        <v>589</v>
      </c>
      <c r="D326" s="47" t="s">
        <v>160</v>
      </c>
      <c r="E326" s="47">
        <v>10100776</v>
      </c>
      <c r="F326" s="43" t="s">
        <v>189</v>
      </c>
      <c r="G326" s="46" t="s">
        <v>89</v>
      </c>
      <c r="H326" s="46" t="s">
        <v>264</v>
      </c>
      <c r="I326" s="43" t="s">
        <v>90</v>
      </c>
      <c r="J326" s="48">
        <v>39</v>
      </c>
      <c r="K326" s="49">
        <v>1</v>
      </c>
      <c r="L326" s="48">
        <v>39</v>
      </c>
      <c r="M326" s="49">
        <v>104</v>
      </c>
      <c r="N326" s="48">
        <v>4056</v>
      </c>
    </row>
    <row r="327" spans="1:14" x14ac:dyDescent="0.25">
      <c r="A327" s="47">
        <v>2</v>
      </c>
      <c r="B327" s="47">
        <v>39</v>
      </c>
      <c r="C327" s="41" t="s">
        <v>589</v>
      </c>
      <c r="D327" s="47" t="s">
        <v>160</v>
      </c>
      <c r="E327" s="47">
        <v>10101097</v>
      </c>
      <c r="F327" s="43" t="s">
        <v>190</v>
      </c>
      <c r="G327" s="46" t="s">
        <v>89</v>
      </c>
      <c r="H327" s="46" t="s">
        <v>264</v>
      </c>
      <c r="I327" s="43" t="s">
        <v>90</v>
      </c>
      <c r="J327" s="48">
        <v>19.699999999999996</v>
      </c>
      <c r="K327" s="49">
        <v>1</v>
      </c>
      <c r="L327" s="48">
        <v>19.699999999999996</v>
      </c>
      <c r="M327" s="49">
        <v>104</v>
      </c>
      <c r="N327" s="48">
        <v>2048.7999999999997</v>
      </c>
    </row>
    <row r="328" spans="1:14" x14ac:dyDescent="0.25">
      <c r="A328" s="47">
        <v>2</v>
      </c>
      <c r="B328" s="47">
        <v>39</v>
      </c>
      <c r="C328" s="41" t="s">
        <v>589</v>
      </c>
      <c r="D328" s="47" t="s">
        <v>160</v>
      </c>
      <c r="E328" s="47">
        <v>10101097</v>
      </c>
      <c r="F328" s="43" t="s">
        <v>190</v>
      </c>
      <c r="G328" s="46" t="s">
        <v>89</v>
      </c>
      <c r="H328" s="46" t="s">
        <v>265</v>
      </c>
      <c r="I328" s="43" t="s">
        <v>92</v>
      </c>
      <c r="J328" s="48">
        <v>1.5</v>
      </c>
      <c r="K328" s="49">
        <v>1</v>
      </c>
      <c r="L328" s="48">
        <v>1.5</v>
      </c>
      <c r="M328" s="49">
        <v>104</v>
      </c>
      <c r="N328" s="48">
        <v>156</v>
      </c>
    </row>
    <row r="329" spans="1:14" x14ac:dyDescent="0.25">
      <c r="A329" s="47">
        <v>2</v>
      </c>
      <c r="B329" s="47">
        <v>39</v>
      </c>
      <c r="C329" s="41" t="s">
        <v>589</v>
      </c>
      <c r="D329" s="47" t="s">
        <v>160</v>
      </c>
      <c r="E329" s="47">
        <v>10101097</v>
      </c>
      <c r="F329" s="43" t="s">
        <v>191</v>
      </c>
      <c r="G329" s="46" t="s">
        <v>89</v>
      </c>
      <c r="H329" s="46" t="s">
        <v>265</v>
      </c>
      <c r="I329" s="43" t="s">
        <v>91</v>
      </c>
      <c r="J329" s="48">
        <v>20.300000000000004</v>
      </c>
      <c r="K329" s="49">
        <v>0.99999999999999978</v>
      </c>
      <c r="L329" s="48">
        <v>20.3</v>
      </c>
      <c r="M329" s="49">
        <v>260</v>
      </c>
      <c r="N329" s="48">
        <v>5278</v>
      </c>
    </row>
    <row r="330" spans="1:14" x14ac:dyDescent="0.25">
      <c r="A330" s="47">
        <v>2</v>
      </c>
      <c r="B330" s="47">
        <v>39</v>
      </c>
      <c r="C330" s="41" t="s">
        <v>589</v>
      </c>
      <c r="D330" s="47" t="s">
        <v>160</v>
      </c>
      <c r="E330" s="47">
        <v>10101097</v>
      </c>
      <c r="F330" s="43" t="s">
        <v>191</v>
      </c>
      <c r="G330" s="46" t="s">
        <v>95</v>
      </c>
      <c r="H330" s="46" t="s">
        <v>265</v>
      </c>
      <c r="I330" s="43" t="s">
        <v>97</v>
      </c>
      <c r="J330" s="48">
        <v>16.300000000000004</v>
      </c>
      <c r="K330" s="49">
        <v>0.99999999999999978</v>
      </c>
      <c r="L330" s="48">
        <v>16.3</v>
      </c>
      <c r="M330" s="49">
        <v>260</v>
      </c>
      <c r="N330" s="48">
        <v>4238</v>
      </c>
    </row>
    <row r="331" spans="1:14" x14ac:dyDescent="0.25">
      <c r="A331" s="47">
        <v>2</v>
      </c>
      <c r="B331" s="47">
        <v>39</v>
      </c>
      <c r="C331" s="41" t="s">
        <v>589</v>
      </c>
      <c r="D331" s="47" t="s">
        <v>160</v>
      </c>
      <c r="E331" s="47">
        <v>10101097</v>
      </c>
      <c r="F331" s="43" t="s">
        <v>191</v>
      </c>
      <c r="G331" s="46" t="s">
        <v>95</v>
      </c>
      <c r="H331" s="46" t="s">
        <v>265</v>
      </c>
      <c r="I331" s="43" t="s">
        <v>92</v>
      </c>
      <c r="J331" s="48">
        <v>1.5</v>
      </c>
      <c r="K331" s="49">
        <v>1</v>
      </c>
      <c r="L331" s="48">
        <v>1.5</v>
      </c>
      <c r="M331" s="49">
        <v>260</v>
      </c>
      <c r="N331" s="48">
        <v>390</v>
      </c>
    </row>
    <row r="332" spans="1:14" x14ac:dyDescent="0.25">
      <c r="A332" s="47">
        <v>2</v>
      </c>
      <c r="B332" s="47">
        <v>39</v>
      </c>
      <c r="C332" s="41" t="s">
        <v>589</v>
      </c>
      <c r="D332" s="47" t="s">
        <v>160</v>
      </c>
      <c r="E332" s="47">
        <v>10100092</v>
      </c>
      <c r="F332" s="43" t="s">
        <v>590</v>
      </c>
      <c r="G332" s="46" t="s">
        <v>89</v>
      </c>
      <c r="H332" s="46" t="s">
        <v>265</v>
      </c>
      <c r="I332" s="43" t="s">
        <v>91</v>
      </c>
      <c r="J332" s="48">
        <v>2.3299999999999996</v>
      </c>
      <c r="K332" s="49">
        <v>1</v>
      </c>
      <c r="L332" s="48">
        <v>2.3299999999999996</v>
      </c>
      <c r="M332" s="49">
        <v>260</v>
      </c>
      <c r="N332" s="48">
        <v>605.79999999999995</v>
      </c>
    </row>
    <row r="333" spans="1:14" x14ac:dyDescent="0.25">
      <c r="A333" s="47">
        <v>2</v>
      </c>
      <c r="B333" s="47">
        <v>39</v>
      </c>
      <c r="C333" s="41" t="s">
        <v>589</v>
      </c>
      <c r="D333" s="47" t="s">
        <v>160</v>
      </c>
      <c r="E333" s="47">
        <v>10100092</v>
      </c>
      <c r="F333" s="43" t="s">
        <v>590</v>
      </c>
      <c r="G333" s="46" t="s">
        <v>89</v>
      </c>
      <c r="H333" s="46" t="s">
        <v>265</v>
      </c>
      <c r="I333" s="43" t="s">
        <v>97</v>
      </c>
      <c r="J333" s="48">
        <v>13</v>
      </c>
      <c r="K333" s="49">
        <v>1</v>
      </c>
      <c r="L333" s="48">
        <v>13</v>
      </c>
      <c r="M333" s="49">
        <v>260</v>
      </c>
      <c r="N333" s="48">
        <v>3380</v>
      </c>
    </row>
    <row r="334" spans="1:14" x14ac:dyDescent="0.25">
      <c r="A334" s="47">
        <v>2</v>
      </c>
      <c r="B334" s="47">
        <v>39</v>
      </c>
      <c r="C334" s="41" t="s">
        <v>589</v>
      </c>
      <c r="D334" s="47" t="s">
        <v>160</v>
      </c>
      <c r="E334" s="47">
        <v>10100092</v>
      </c>
      <c r="F334" s="43" t="s">
        <v>590</v>
      </c>
      <c r="G334" s="46" t="s">
        <v>89</v>
      </c>
      <c r="H334" s="46" t="s">
        <v>265</v>
      </c>
      <c r="I334" s="43" t="s">
        <v>92</v>
      </c>
      <c r="J334" s="48">
        <v>5.2999999999999989</v>
      </c>
      <c r="K334" s="49">
        <v>2.0000000000000004</v>
      </c>
      <c r="L334" s="48">
        <v>10.6</v>
      </c>
      <c r="M334" s="49">
        <v>260</v>
      </c>
      <c r="N334" s="48">
        <v>2756</v>
      </c>
    </row>
    <row r="335" spans="1:14" x14ac:dyDescent="0.25">
      <c r="A335" s="47">
        <v>2</v>
      </c>
      <c r="B335" s="47">
        <v>39</v>
      </c>
      <c r="C335" s="41" t="s">
        <v>589</v>
      </c>
      <c r="D335" s="47" t="s">
        <v>160</v>
      </c>
      <c r="E335" s="47">
        <v>10100092</v>
      </c>
      <c r="F335" s="43" t="s">
        <v>590</v>
      </c>
      <c r="G335" s="46" t="s">
        <v>89</v>
      </c>
      <c r="H335" s="46" t="s">
        <v>264</v>
      </c>
      <c r="I335" s="43" t="s">
        <v>93</v>
      </c>
      <c r="J335" s="48">
        <v>90.5</v>
      </c>
      <c r="K335" s="49">
        <v>2</v>
      </c>
      <c r="L335" s="48">
        <v>181</v>
      </c>
      <c r="M335" s="49">
        <v>260</v>
      </c>
      <c r="N335" s="48">
        <v>47060</v>
      </c>
    </row>
    <row r="336" spans="1:14" x14ac:dyDescent="0.25">
      <c r="A336" s="47">
        <v>2</v>
      </c>
      <c r="B336" s="47">
        <v>39</v>
      </c>
      <c r="C336" s="41" t="s">
        <v>589</v>
      </c>
      <c r="D336" s="47" t="s">
        <v>160</v>
      </c>
      <c r="E336" s="47">
        <v>10100092</v>
      </c>
      <c r="F336" s="43" t="s">
        <v>590</v>
      </c>
      <c r="G336" s="46" t="s">
        <v>89</v>
      </c>
      <c r="H336" s="46" t="s">
        <v>264</v>
      </c>
      <c r="I336" s="43" t="s">
        <v>110</v>
      </c>
      <c r="J336" s="48">
        <v>107.70000000000003</v>
      </c>
      <c r="K336" s="49">
        <v>1.9999999999999998</v>
      </c>
      <c r="L336" s="48">
        <v>215.40000000000003</v>
      </c>
      <c r="M336" s="49">
        <v>260</v>
      </c>
      <c r="N336" s="48">
        <v>56004.000000000007</v>
      </c>
    </row>
    <row r="337" spans="1:14" x14ac:dyDescent="0.25">
      <c r="A337" s="47">
        <v>2</v>
      </c>
      <c r="B337" s="47">
        <v>39</v>
      </c>
      <c r="C337" s="41" t="s">
        <v>589</v>
      </c>
      <c r="D337" s="47" t="s">
        <v>160</v>
      </c>
      <c r="E337" s="47">
        <v>62000288</v>
      </c>
      <c r="F337" s="43" t="s">
        <v>192</v>
      </c>
      <c r="G337" s="46" t="s">
        <v>89</v>
      </c>
      <c r="H337" s="46" t="s">
        <v>264</v>
      </c>
      <c r="I337" s="43" t="s">
        <v>90</v>
      </c>
      <c r="J337" s="48">
        <v>341</v>
      </c>
      <c r="K337" s="49">
        <v>1</v>
      </c>
      <c r="L337" s="48">
        <v>341</v>
      </c>
      <c r="M337" s="49">
        <v>260</v>
      </c>
      <c r="N337" s="48">
        <v>88660</v>
      </c>
    </row>
    <row r="338" spans="1:14" x14ac:dyDescent="0.25">
      <c r="A338" s="47">
        <v>2</v>
      </c>
      <c r="B338" s="47">
        <v>39</v>
      </c>
      <c r="C338" s="41" t="s">
        <v>589</v>
      </c>
      <c r="D338" s="47" t="s">
        <v>160</v>
      </c>
      <c r="E338" s="47">
        <v>62000288</v>
      </c>
      <c r="F338" s="43" t="s">
        <v>192</v>
      </c>
      <c r="G338" s="46" t="s">
        <v>89</v>
      </c>
      <c r="H338" s="46" t="s">
        <v>265</v>
      </c>
      <c r="I338" s="43" t="s">
        <v>91</v>
      </c>
      <c r="J338" s="48">
        <v>20.800000000000004</v>
      </c>
      <c r="K338" s="49">
        <v>0.99999999999999978</v>
      </c>
      <c r="L338" s="48">
        <v>20.8</v>
      </c>
      <c r="M338" s="49">
        <v>260</v>
      </c>
      <c r="N338" s="48">
        <v>5408</v>
      </c>
    </row>
    <row r="339" spans="1:14" x14ac:dyDescent="0.25">
      <c r="A339" s="47">
        <v>2</v>
      </c>
      <c r="B339" s="47">
        <v>39</v>
      </c>
      <c r="C339" s="41" t="s">
        <v>589</v>
      </c>
      <c r="D339" s="47" t="s">
        <v>160</v>
      </c>
      <c r="E339" s="47">
        <v>62000288</v>
      </c>
      <c r="F339" s="43" t="s">
        <v>192</v>
      </c>
      <c r="G339" s="46" t="s">
        <v>95</v>
      </c>
      <c r="H339" s="46" t="s">
        <v>265</v>
      </c>
      <c r="I339" s="43" t="s">
        <v>97</v>
      </c>
      <c r="J339" s="48">
        <v>10.400000000000002</v>
      </c>
      <c r="K339" s="49">
        <v>0.99999999999999978</v>
      </c>
      <c r="L339" s="48">
        <v>10.4</v>
      </c>
      <c r="M339" s="49">
        <v>260</v>
      </c>
      <c r="N339" s="48">
        <v>2704</v>
      </c>
    </row>
    <row r="340" spans="1:14" x14ac:dyDescent="0.25">
      <c r="A340" s="47">
        <v>2</v>
      </c>
      <c r="B340" s="47">
        <v>39</v>
      </c>
      <c r="C340" s="41" t="s">
        <v>589</v>
      </c>
      <c r="D340" s="47" t="s">
        <v>160</v>
      </c>
      <c r="E340" s="47">
        <v>62000289</v>
      </c>
      <c r="F340" s="43" t="s">
        <v>193</v>
      </c>
      <c r="G340" s="46" t="s">
        <v>89</v>
      </c>
      <c r="H340" s="46" t="s">
        <v>264</v>
      </c>
      <c r="I340" s="43" t="s">
        <v>90</v>
      </c>
      <c r="J340" s="48">
        <v>41.300000000000004</v>
      </c>
      <c r="K340" s="49">
        <v>0.99999999999999967</v>
      </c>
      <c r="L340" s="48">
        <v>41.29999999999999</v>
      </c>
      <c r="M340" s="49">
        <v>260</v>
      </c>
      <c r="N340" s="48">
        <v>10737.999999999998</v>
      </c>
    </row>
    <row r="341" spans="1:14" x14ac:dyDescent="0.25">
      <c r="A341" s="47">
        <v>2</v>
      </c>
      <c r="B341" s="47">
        <v>39</v>
      </c>
      <c r="C341" s="41" t="s">
        <v>589</v>
      </c>
      <c r="D341" s="47" t="s">
        <v>160</v>
      </c>
      <c r="E341" s="47">
        <v>62000504</v>
      </c>
      <c r="F341" s="43" t="s">
        <v>194</v>
      </c>
      <c r="G341" s="46" t="s">
        <v>89</v>
      </c>
      <c r="H341" s="46" t="s">
        <v>264</v>
      </c>
      <c r="I341" s="43" t="s">
        <v>90</v>
      </c>
      <c r="J341" s="48">
        <v>122.70000000000003</v>
      </c>
      <c r="K341" s="49">
        <v>0.99999999999999989</v>
      </c>
      <c r="L341" s="48">
        <v>122.70000000000002</v>
      </c>
      <c r="M341" s="49">
        <v>260</v>
      </c>
      <c r="N341" s="48">
        <v>31902.000000000004</v>
      </c>
    </row>
    <row r="342" spans="1:14" x14ac:dyDescent="0.25">
      <c r="A342" s="47">
        <v>2</v>
      </c>
      <c r="B342" s="47">
        <v>39</v>
      </c>
      <c r="C342" s="41" t="s">
        <v>589</v>
      </c>
      <c r="D342" s="47" t="s">
        <v>160</v>
      </c>
      <c r="E342" s="47">
        <v>62000504</v>
      </c>
      <c r="F342" s="43" t="s">
        <v>194</v>
      </c>
      <c r="G342" s="46" t="s">
        <v>89</v>
      </c>
      <c r="H342" s="46" t="s">
        <v>264</v>
      </c>
      <c r="I342" s="43" t="s">
        <v>93</v>
      </c>
      <c r="J342" s="48">
        <v>18</v>
      </c>
      <c r="K342" s="49">
        <v>1</v>
      </c>
      <c r="L342" s="48">
        <v>18</v>
      </c>
      <c r="M342" s="49">
        <v>260</v>
      </c>
      <c r="N342" s="48">
        <v>4680</v>
      </c>
    </row>
    <row r="343" spans="1:14" x14ac:dyDescent="0.25">
      <c r="A343" s="47">
        <v>2</v>
      </c>
      <c r="B343" s="47">
        <v>39</v>
      </c>
      <c r="C343" s="41" t="s">
        <v>589</v>
      </c>
      <c r="D343" s="47" t="s">
        <v>160</v>
      </c>
      <c r="E343" s="47">
        <v>62000504</v>
      </c>
      <c r="F343" s="43" t="s">
        <v>194</v>
      </c>
      <c r="G343" s="46" t="s">
        <v>95</v>
      </c>
      <c r="H343" s="46" t="s">
        <v>265</v>
      </c>
      <c r="I343" s="43" t="s">
        <v>97</v>
      </c>
      <c r="J343" s="48">
        <v>17</v>
      </c>
      <c r="K343" s="49">
        <v>1</v>
      </c>
      <c r="L343" s="48">
        <v>17</v>
      </c>
      <c r="M343" s="49">
        <v>260</v>
      </c>
      <c r="N343" s="48">
        <v>4420</v>
      </c>
    </row>
    <row r="344" spans="1:14" x14ac:dyDescent="0.25">
      <c r="A344" s="47">
        <v>2</v>
      </c>
      <c r="B344" s="47">
        <v>39</v>
      </c>
      <c r="C344" s="41" t="s">
        <v>589</v>
      </c>
      <c r="D344" s="47" t="s">
        <v>160</v>
      </c>
      <c r="E344" s="47">
        <v>10100100</v>
      </c>
      <c r="F344" s="43" t="s">
        <v>195</v>
      </c>
      <c r="G344" s="46" t="s">
        <v>89</v>
      </c>
      <c r="H344" s="46" t="s">
        <v>264</v>
      </c>
      <c r="I344" s="43" t="s">
        <v>90</v>
      </c>
      <c r="J344" s="48">
        <v>62.899999999999984</v>
      </c>
      <c r="K344" s="49">
        <v>1.0000000000000002</v>
      </c>
      <c r="L344" s="48">
        <v>62.9</v>
      </c>
      <c r="M344" s="49">
        <v>156</v>
      </c>
      <c r="N344" s="48">
        <v>9812.4</v>
      </c>
    </row>
    <row r="345" spans="1:14" x14ac:dyDescent="0.25">
      <c r="A345" s="47">
        <v>2</v>
      </c>
      <c r="B345" s="47">
        <v>39</v>
      </c>
      <c r="C345" s="41" t="s">
        <v>589</v>
      </c>
      <c r="D345" s="47" t="s">
        <v>160</v>
      </c>
      <c r="E345" s="47">
        <v>10100697</v>
      </c>
      <c r="F345" s="43" t="s">
        <v>196</v>
      </c>
      <c r="G345" s="46" t="s">
        <v>89</v>
      </c>
      <c r="H345" s="46" t="s">
        <v>264</v>
      </c>
      <c r="I345" s="43" t="s">
        <v>90</v>
      </c>
      <c r="J345" s="48">
        <v>102.63</v>
      </c>
      <c r="K345" s="49">
        <v>1.0000000000000002</v>
      </c>
      <c r="L345" s="48">
        <v>102.63000000000002</v>
      </c>
      <c r="M345" s="49">
        <v>156</v>
      </c>
      <c r="N345" s="48">
        <v>16010.280000000004</v>
      </c>
    </row>
    <row r="346" spans="1:14" x14ac:dyDescent="0.25">
      <c r="A346" s="47">
        <v>2</v>
      </c>
      <c r="B346" s="47">
        <v>39</v>
      </c>
      <c r="C346" s="41" t="s">
        <v>589</v>
      </c>
      <c r="D346" s="47" t="s">
        <v>160</v>
      </c>
      <c r="E346" s="47">
        <v>10101957</v>
      </c>
      <c r="F346" s="43" t="s">
        <v>197</v>
      </c>
      <c r="G346" s="46" t="s">
        <v>89</v>
      </c>
      <c r="H346" s="46" t="s">
        <v>264</v>
      </c>
      <c r="I346" s="43" t="s">
        <v>90</v>
      </c>
      <c r="J346" s="48">
        <v>208</v>
      </c>
      <c r="K346" s="49">
        <v>1</v>
      </c>
      <c r="L346" s="48">
        <v>208</v>
      </c>
      <c r="M346" s="49">
        <v>156</v>
      </c>
      <c r="N346" s="48">
        <v>32448</v>
      </c>
    </row>
    <row r="347" spans="1:14" x14ac:dyDescent="0.25">
      <c r="A347" s="47">
        <v>2</v>
      </c>
      <c r="B347" s="47">
        <v>39</v>
      </c>
      <c r="C347" s="41" t="s">
        <v>589</v>
      </c>
      <c r="D347" s="47" t="s">
        <v>160</v>
      </c>
      <c r="E347" s="47">
        <v>10101957</v>
      </c>
      <c r="F347" s="43" t="s">
        <v>197</v>
      </c>
      <c r="G347" s="46" t="s">
        <v>89</v>
      </c>
      <c r="H347" s="46" t="s">
        <v>265</v>
      </c>
      <c r="I347" s="43" t="s">
        <v>91</v>
      </c>
      <c r="J347" s="48">
        <v>28</v>
      </c>
      <c r="K347" s="49">
        <v>1</v>
      </c>
      <c r="L347" s="48">
        <v>28</v>
      </c>
      <c r="M347" s="49">
        <v>156</v>
      </c>
      <c r="N347" s="48">
        <v>4368</v>
      </c>
    </row>
    <row r="348" spans="1:14" x14ac:dyDescent="0.25">
      <c r="A348" s="47">
        <v>2</v>
      </c>
      <c r="B348" s="47">
        <v>39</v>
      </c>
      <c r="C348" s="41" t="s">
        <v>589</v>
      </c>
      <c r="D348" s="47" t="s">
        <v>160</v>
      </c>
      <c r="E348" s="47">
        <v>10101957</v>
      </c>
      <c r="F348" s="43" t="s">
        <v>197</v>
      </c>
      <c r="G348" s="46" t="s">
        <v>95</v>
      </c>
      <c r="H348" s="46" t="s">
        <v>265</v>
      </c>
      <c r="I348" s="43" t="s">
        <v>97</v>
      </c>
      <c r="J348" s="48">
        <v>18</v>
      </c>
      <c r="K348" s="49">
        <v>1</v>
      </c>
      <c r="L348" s="48">
        <v>18</v>
      </c>
      <c r="M348" s="49">
        <v>156</v>
      </c>
      <c r="N348" s="48">
        <v>2808</v>
      </c>
    </row>
    <row r="349" spans="1:14" x14ac:dyDescent="0.25">
      <c r="A349" s="47">
        <v>2</v>
      </c>
      <c r="B349" s="47">
        <v>39</v>
      </c>
      <c r="C349" s="41" t="s">
        <v>589</v>
      </c>
      <c r="D349" s="47" t="s">
        <v>160</v>
      </c>
      <c r="E349" s="47">
        <v>10101621</v>
      </c>
      <c r="F349" s="43" t="s">
        <v>198</v>
      </c>
      <c r="G349" s="46" t="s">
        <v>89</v>
      </c>
      <c r="H349" s="46" t="s">
        <v>264</v>
      </c>
      <c r="I349" s="43" t="s">
        <v>90</v>
      </c>
      <c r="J349" s="48">
        <v>53.100000000000016</v>
      </c>
      <c r="K349" s="49">
        <v>0.99999999999999989</v>
      </c>
      <c r="L349" s="48">
        <v>53.100000000000009</v>
      </c>
      <c r="M349" s="49">
        <v>260</v>
      </c>
      <c r="N349" s="48">
        <v>13806.000000000002</v>
      </c>
    </row>
    <row r="350" spans="1:14" x14ac:dyDescent="0.25">
      <c r="A350" s="47">
        <v>2</v>
      </c>
      <c r="B350" s="47">
        <v>39</v>
      </c>
      <c r="C350" s="41" t="s">
        <v>589</v>
      </c>
      <c r="D350" s="47" t="s">
        <v>160</v>
      </c>
      <c r="E350" s="47">
        <v>10100961</v>
      </c>
      <c r="F350" s="43" t="s">
        <v>199</v>
      </c>
      <c r="G350" s="46" t="s">
        <v>89</v>
      </c>
      <c r="H350" s="46" t="s">
        <v>264</v>
      </c>
      <c r="I350" s="43" t="s">
        <v>90</v>
      </c>
      <c r="J350" s="48">
        <v>161.09999999999997</v>
      </c>
      <c r="K350" s="49">
        <v>1.0000000000000002</v>
      </c>
      <c r="L350" s="48">
        <v>161.1</v>
      </c>
      <c r="M350" s="49">
        <v>260</v>
      </c>
      <c r="N350" s="48">
        <v>41886</v>
      </c>
    </row>
    <row r="351" spans="1:14" x14ac:dyDescent="0.25">
      <c r="A351" s="47">
        <v>2</v>
      </c>
      <c r="B351" s="47">
        <v>39</v>
      </c>
      <c r="C351" s="41" t="s">
        <v>589</v>
      </c>
      <c r="D351" s="47" t="s">
        <v>160</v>
      </c>
      <c r="E351" s="47">
        <v>10100961</v>
      </c>
      <c r="F351" s="43" t="s">
        <v>199</v>
      </c>
      <c r="G351" s="46" t="s">
        <v>89</v>
      </c>
      <c r="H351" s="46" t="s">
        <v>265</v>
      </c>
      <c r="I351" s="43" t="s">
        <v>92</v>
      </c>
      <c r="J351" s="48">
        <v>10</v>
      </c>
      <c r="K351" s="49">
        <v>1</v>
      </c>
      <c r="L351" s="48">
        <v>10</v>
      </c>
      <c r="M351" s="49">
        <v>260</v>
      </c>
      <c r="N351" s="48">
        <v>2600</v>
      </c>
    </row>
    <row r="352" spans="1:14" x14ac:dyDescent="0.25">
      <c r="A352" s="47">
        <v>2</v>
      </c>
      <c r="B352" s="47">
        <v>39</v>
      </c>
      <c r="C352" s="41" t="s">
        <v>589</v>
      </c>
      <c r="D352" s="47" t="s">
        <v>160</v>
      </c>
      <c r="E352" s="47">
        <v>10100961</v>
      </c>
      <c r="F352" s="43" t="s">
        <v>199</v>
      </c>
      <c r="G352" s="46" t="s">
        <v>89</v>
      </c>
      <c r="H352" s="46" t="s">
        <v>264</v>
      </c>
      <c r="I352" s="43" t="s">
        <v>93</v>
      </c>
      <c r="J352" s="48">
        <v>57.399999999999984</v>
      </c>
      <c r="K352" s="49">
        <v>1.0000000000000002</v>
      </c>
      <c r="L352" s="48">
        <v>57.399999999999991</v>
      </c>
      <c r="M352" s="49">
        <v>260</v>
      </c>
      <c r="N352" s="48">
        <v>14923.999999999998</v>
      </c>
    </row>
    <row r="353" spans="1:14" x14ac:dyDescent="0.25">
      <c r="A353" s="47">
        <v>2</v>
      </c>
      <c r="B353" s="47">
        <v>39</v>
      </c>
      <c r="C353" s="41" t="s">
        <v>589</v>
      </c>
      <c r="D353" s="47" t="s">
        <v>160</v>
      </c>
      <c r="E353" s="47">
        <v>10101042</v>
      </c>
      <c r="F353" s="43" t="s">
        <v>200</v>
      </c>
      <c r="G353" s="46" t="s">
        <v>95</v>
      </c>
      <c r="H353" s="46" t="s">
        <v>265</v>
      </c>
      <c r="I353" s="43" t="s">
        <v>97</v>
      </c>
      <c r="J353" s="48">
        <v>16</v>
      </c>
      <c r="K353" s="49">
        <v>1</v>
      </c>
      <c r="L353" s="48">
        <v>16</v>
      </c>
      <c r="M353" s="49">
        <v>260</v>
      </c>
      <c r="N353" s="48">
        <v>4160</v>
      </c>
    </row>
    <row r="354" spans="1:14" x14ac:dyDescent="0.25">
      <c r="A354" s="47">
        <v>2</v>
      </c>
      <c r="B354" s="47">
        <v>39</v>
      </c>
      <c r="C354" s="41" t="s">
        <v>589</v>
      </c>
      <c r="D354" s="47" t="s">
        <v>160</v>
      </c>
      <c r="E354" s="47">
        <v>10101042</v>
      </c>
      <c r="F354" s="43" t="s">
        <v>200</v>
      </c>
      <c r="G354" s="46" t="s">
        <v>95</v>
      </c>
      <c r="H354" s="46" t="s">
        <v>264</v>
      </c>
      <c r="I354" s="43" t="s">
        <v>96</v>
      </c>
      <c r="J354" s="48">
        <v>16</v>
      </c>
      <c r="K354" s="49">
        <v>1</v>
      </c>
      <c r="L354" s="48">
        <v>16</v>
      </c>
      <c r="M354" s="49">
        <v>260</v>
      </c>
      <c r="N354" s="48">
        <v>4160</v>
      </c>
    </row>
    <row r="355" spans="1:14" x14ac:dyDescent="0.25">
      <c r="A355" s="47">
        <v>2</v>
      </c>
      <c r="B355" s="47">
        <v>39</v>
      </c>
      <c r="C355" s="41" t="s">
        <v>589</v>
      </c>
      <c r="D355" s="47" t="s">
        <v>160</v>
      </c>
      <c r="E355" s="47">
        <v>10101042</v>
      </c>
      <c r="F355" s="43" t="s">
        <v>200</v>
      </c>
      <c r="G355" s="46" t="s">
        <v>95</v>
      </c>
      <c r="H355" s="46" t="s">
        <v>265</v>
      </c>
      <c r="I355" s="43" t="s">
        <v>92</v>
      </c>
      <c r="J355" s="48">
        <v>4.5</v>
      </c>
      <c r="K355" s="49">
        <v>1</v>
      </c>
      <c r="L355" s="48">
        <v>4.5</v>
      </c>
      <c r="M355" s="49">
        <v>260</v>
      </c>
      <c r="N355" s="48">
        <v>1170</v>
      </c>
    </row>
    <row r="356" spans="1:14" x14ac:dyDescent="0.25">
      <c r="A356" s="47">
        <v>2</v>
      </c>
      <c r="B356" s="47">
        <v>39</v>
      </c>
      <c r="C356" s="41" t="s">
        <v>589</v>
      </c>
      <c r="D356" s="47" t="s">
        <v>160</v>
      </c>
      <c r="E356" s="47">
        <v>10101043</v>
      </c>
      <c r="F356" s="43" t="s">
        <v>201</v>
      </c>
      <c r="G356" s="46" t="s">
        <v>95</v>
      </c>
      <c r="H356" s="46" t="s">
        <v>265</v>
      </c>
      <c r="I356" s="43" t="s">
        <v>97</v>
      </c>
      <c r="J356" s="48">
        <v>16</v>
      </c>
      <c r="K356" s="49">
        <v>1</v>
      </c>
      <c r="L356" s="48">
        <v>16</v>
      </c>
      <c r="M356" s="49">
        <v>156</v>
      </c>
      <c r="N356" s="48">
        <v>2496</v>
      </c>
    </row>
    <row r="357" spans="1:14" x14ac:dyDescent="0.25">
      <c r="A357" s="47">
        <v>2</v>
      </c>
      <c r="B357" s="47">
        <v>39</v>
      </c>
      <c r="C357" s="41" t="s">
        <v>589</v>
      </c>
      <c r="D357" s="47" t="s">
        <v>160</v>
      </c>
      <c r="E357" s="47">
        <v>10101043</v>
      </c>
      <c r="F357" s="43" t="s">
        <v>201</v>
      </c>
      <c r="G357" s="46" t="s">
        <v>95</v>
      </c>
      <c r="H357" s="46" t="s">
        <v>264</v>
      </c>
      <c r="I357" s="43" t="s">
        <v>96</v>
      </c>
      <c r="J357" s="48">
        <v>16</v>
      </c>
      <c r="K357" s="49">
        <v>1</v>
      </c>
      <c r="L357" s="48">
        <v>16</v>
      </c>
      <c r="M357" s="49">
        <v>156</v>
      </c>
      <c r="N357" s="48">
        <v>2496</v>
      </c>
    </row>
    <row r="358" spans="1:14" x14ac:dyDescent="0.25">
      <c r="A358" s="47">
        <v>2</v>
      </c>
      <c r="B358" s="47">
        <v>39</v>
      </c>
      <c r="C358" s="41" t="s">
        <v>589</v>
      </c>
      <c r="D358" s="47" t="s">
        <v>160</v>
      </c>
      <c r="E358" s="47">
        <v>10101043</v>
      </c>
      <c r="F358" s="43" t="s">
        <v>201</v>
      </c>
      <c r="G358" s="46" t="s">
        <v>95</v>
      </c>
      <c r="H358" s="46" t="s">
        <v>265</v>
      </c>
      <c r="I358" s="43" t="s">
        <v>92</v>
      </c>
      <c r="J358" s="48">
        <v>5</v>
      </c>
      <c r="K358" s="49">
        <v>1</v>
      </c>
      <c r="L358" s="48">
        <v>5</v>
      </c>
      <c r="M358" s="49">
        <v>156</v>
      </c>
      <c r="N358" s="48">
        <v>780</v>
      </c>
    </row>
    <row r="359" spans="1:14" x14ac:dyDescent="0.25">
      <c r="A359" s="47">
        <v>2</v>
      </c>
      <c r="B359" s="47">
        <v>39</v>
      </c>
      <c r="C359" s="41" t="s">
        <v>589</v>
      </c>
      <c r="D359" s="47" t="s">
        <v>160</v>
      </c>
      <c r="E359" s="47">
        <v>10101727</v>
      </c>
      <c r="F359" s="43" t="s">
        <v>202</v>
      </c>
      <c r="G359" s="46" t="s">
        <v>89</v>
      </c>
      <c r="H359" s="46" t="s">
        <v>264</v>
      </c>
      <c r="I359" s="43" t="s">
        <v>90</v>
      </c>
      <c r="J359" s="48">
        <v>24</v>
      </c>
      <c r="K359" s="49">
        <v>1</v>
      </c>
      <c r="L359" s="48">
        <v>24</v>
      </c>
      <c r="M359" s="49">
        <v>260</v>
      </c>
      <c r="N359" s="48">
        <v>6240</v>
      </c>
    </row>
    <row r="360" spans="1:14" x14ac:dyDescent="0.25">
      <c r="A360" s="47">
        <v>2</v>
      </c>
      <c r="B360" s="47">
        <v>39</v>
      </c>
      <c r="C360" s="41" t="s">
        <v>589</v>
      </c>
      <c r="D360" s="47" t="s">
        <v>160</v>
      </c>
      <c r="E360" s="47">
        <v>10202579</v>
      </c>
      <c r="F360" s="43" t="s">
        <v>203</v>
      </c>
      <c r="G360" s="46" t="s">
        <v>95</v>
      </c>
      <c r="H360" s="46" t="s">
        <v>265</v>
      </c>
      <c r="I360" s="43" t="s">
        <v>97</v>
      </c>
      <c r="J360" s="48">
        <v>21</v>
      </c>
      <c r="K360" s="49">
        <v>1</v>
      </c>
      <c r="L360" s="48">
        <v>21</v>
      </c>
      <c r="M360" s="49">
        <v>156</v>
      </c>
      <c r="N360" s="48">
        <v>3276</v>
      </c>
    </row>
    <row r="361" spans="1:14" x14ac:dyDescent="0.25">
      <c r="A361" s="47">
        <v>2</v>
      </c>
      <c r="B361" s="47">
        <v>39</v>
      </c>
      <c r="C361" s="41" t="s">
        <v>589</v>
      </c>
      <c r="D361" s="47" t="s">
        <v>160</v>
      </c>
      <c r="E361" s="47">
        <v>10202579</v>
      </c>
      <c r="F361" s="43" t="s">
        <v>203</v>
      </c>
      <c r="G361" s="46" t="s">
        <v>95</v>
      </c>
      <c r="H361" s="46" t="s">
        <v>264</v>
      </c>
      <c r="I361" s="43" t="s">
        <v>96</v>
      </c>
      <c r="J361" s="48">
        <v>14</v>
      </c>
      <c r="K361" s="49">
        <v>1</v>
      </c>
      <c r="L361" s="48">
        <v>14</v>
      </c>
      <c r="M361" s="49">
        <v>156</v>
      </c>
      <c r="N361" s="48">
        <v>2184</v>
      </c>
    </row>
    <row r="362" spans="1:14" x14ac:dyDescent="0.25">
      <c r="A362" s="47">
        <v>2</v>
      </c>
      <c r="B362" s="47">
        <v>39</v>
      </c>
      <c r="C362" s="41" t="s">
        <v>589</v>
      </c>
      <c r="D362" s="47" t="s">
        <v>160</v>
      </c>
      <c r="E362" s="47">
        <v>10202579</v>
      </c>
      <c r="F362" s="43" t="s">
        <v>203</v>
      </c>
      <c r="G362" s="46" t="s">
        <v>95</v>
      </c>
      <c r="H362" s="46" t="s">
        <v>265</v>
      </c>
      <c r="I362" s="43" t="s">
        <v>92</v>
      </c>
      <c r="J362" s="48">
        <v>10</v>
      </c>
      <c r="K362" s="49">
        <v>1</v>
      </c>
      <c r="L362" s="48">
        <v>10</v>
      </c>
      <c r="M362" s="49">
        <v>156</v>
      </c>
      <c r="N362" s="48">
        <v>1560</v>
      </c>
    </row>
    <row r="363" spans="1:14" x14ac:dyDescent="0.25">
      <c r="A363" s="47">
        <v>2</v>
      </c>
      <c r="B363" s="47">
        <v>39</v>
      </c>
      <c r="C363" s="41" t="s">
        <v>589</v>
      </c>
      <c r="D363" s="47" t="s">
        <v>160</v>
      </c>
      <c r="E363" s="47">
        <v>10101539</v>
      </c>
      <c r="F363" s="43" t="s">
        <v>204</v>
      </c>
      <c r="G363" s="46" t="s">
        <v>95</v>
      </c>
      <c r="H363" s="46" t="s">
        <v>265</v>
      </c>
      <c r="I363" s="43" t="s">
        <v>97</v>
      </c>
      <c r="J363" s="48">
        <v>10</v>
      </c>
      <c r="K363" s="49">
        <v>1</v>
      </c>
      <c r="L363" s="48">
        <v>10</v>
      </c>
      <c r="M363" s="49">
        <v>156</v>
      </c>
      <c r="N363" s="48">
        <v>1560</v>
      </c>
    </row>
    <row r="364" spans="1:14" x14ac:dyDescent="0.25">
      <c r="A364" s="47">
        <v>2</v>
      </c>
      <c r="B364" s="47">
        <v>39</v>
      </c>
      <c r="C364" s="41" t="s">
        <v>589</v>
      </c>
      <c r="D364" s="47" t="s">
        <v>160</v>
      </c>
      <c r="E364" s="47">
        <v>10101539</v>
      </c>
      <c r="F364" s="43" t="s">
        <v>204</v>
      </c>
      <c r="G364" s="46" t="s">
        <v>95</v>
      </c>
      <c r="H364" s="46" t="s">
        <v>264</v>
      </c>
      <c r="I364" s="43" t="s">
        <v>96</v>
      </c>
      <c r="J364" s="48">
        <v>30</v>
      </c>
      <c r="K364" s="49">
        <v>1</v>
      </c>
      <c r="L364" s="48">
        <v>30</v>
      </c>
      <c r="M364" s="49">
        <v>156</v>
      </c>
      <c r="N364" s="48">
        <v>4680</v>
      </c>
    </row>
    <row r="365" spans="1:14" x14ac:dyDescent="0.25">
      <c r="A365" s="47">
        <v>2</v>
      </c>
      <c r="B365" s="47">
        <v>39</v>
      </c>
      <c r="C365" s="41" t="s">
        <v>589</v>
      </c>
      <c r="D365" s="47" t="s">
        <v>160</v>
      </c>
      <c r="E365" s="47">
        <v>10100856</v>
      </c>
      <c r="F365" s="43" t="s">
        <v>591</v>
      </c>
      <c r="G365" s="46" t="s">
        <v>95</v>
      </c>
      <c r="H365" s="46" t="s">
        <v>265</v>
      </c>
      <c r="I365" s="43" t="s">
        <v>97</v>
      </c>
      <c r="J365" s="48">
        <v>20</v>
      </c>
      <c r="K365" s="49">
        <v>1</v>
      </c>
      <c r="L365" s="48">
        <v>20</v>
      </c>
      <c r="M365" s="49">
        <v>156</v>
      </c>
      <c r="N365" s="48">
        <v>3120</v>
      </c>
    </row>
    <row r="366" spans="1:14" x14ac:dyDescent="0.25">
      <c r="A366" s="47">
        <v>2</v>
      </c>
      <c r="B366" s="47">
        <v>39</v>
      </c>
      <c r="C366" s="41" t="s">
        <v>589</v>
      </c>
      <c r="D366" s="47" t="s">
        <v>160</v>
      </c>
      <c r="E366" s="47">
        <v>10100021</v>
      </c>
      <c r="F366" s="43" t="s">
        <v>205</v>
      </c>
      <c r="G366" s="46" t="s">
        <v>95</v>
      </c>
      <c r="H366" s="46" t="s">
        <v>265</v>
      </c>
      <c r="I366" s="43" t="s">
        <v>97</v>
      </c>
      <c r="J366" s="48">
        <v>5</v>
      </c>
      <c r="K366" s="49">
        <v>1</v>
      </c>
      <c r="L366" s="48">
        <v>5</v>
      </c>
      <c r="M366" s="49">
        <v>156</v>
      </c>
      <c r="N366" s="48">
        <v>780</v>
      </c>
    </row>
    <row r="367" spans="1:14" x14ac:dyDescent="0.25">
      <c r="A367" s="47">
        <v>2</v>
      </c>
      <c r="B367" s="47">
        <v>39</v>
      </c>
      <c r="C367" s="41" t="s">
        <v>589</v>
      </c>
      <c r="D367" s="47" t="s">
        <v>160</v>
      </c>
      <c r="E367" s="47">
        <v>10100021</v>
      </c>
      <c r="F367" s="43" t="s">
        <v>205</v>
      </c>
      <c r="G367" s="46" t="s">
        <v>95</v>
      </c>
      <c r="H367" s="46" t="s">
        <v>264</v>
      </c>
      <c r="I367" s="43" t="s">
        <v>96</v>
      </c>
      <c r="J367" s="48">
        <v>18</v>
      </c>
      <c r="K367" s="49">
        <v>1</v>
      </c>
      <c r="L367" s="48">
        <v>18</v>
      </c>
      <c r="M367" s="49">
        <v>156</v>
      </c>
      <c r="N367" s="48">
        <v>2808</v>
      </c>
    </row>
    <row r="368" spans="1:14" x14ac:dyDescent="0.25">
      <c r="A368" s="47">
        <v>2</v>
      </c>
      <c r="B368" s="47">
        <v>39</v>
      </c>
      <c r="C368" s="41" t="s">
        <v>589</v>
      </c>
      <c r="D368" s="47" t="s">
        <v>160</v>
      </c>
      <c r="E368" s="47">
        <v>10100034</v>
      </c>
      <c r="F368" s="43" t="s">
        <v>206</v>
      </c>
      <c r="G368" s="46" t="s">
        <v>95</v>
      </c>
      <c r="H368" s="46" t="s">
        <v>265</v>
      </c>
      <c r="I368" s="43" t="s">
        <v>97</v>
      </c>
      <c r="J368" s="48">
        <v>6</v>
      </c>
      <c r="K368" s="49">
        <v>1</v>
      </c>
      <c r="L368" s="48">
        <v>6</v>
      </c>
      <c r="M368" s="49">
        <v>156</v>
      </c>
      <c r="N368" s="48">
        <v>936</v>
      </c>
    </row>
    <row r="369" spans="1:14" x14ac:dyDescent="0.25">
      <c r="A369" s="47">
        <v>2</v>
      </c>
      <c r="B369" s="47">
        <v>39</v>
      </c>
      <c r="C369" s="41" t="s">
        <v>589</v>
      </c>
      <c r="D369" s="47" t="s">
        <v>160</v>
      </c>
      <c r="E369" s="47">
        <v>10100034</v>
      </c>
      <c r="F369" s="43" t="s">
        <v>206</v>
      </c>
      <c r="G369" s="46" t="s">
        <v>95</v>
      </c>
      <c r="H369" s="46" t="s">
        <v>264</v>
      </c>
      <c r="I369" s="43" t="s">
        <v>96</v>
      </c>
      <c r="J369" s="48">
        <v>17</v>
      </c>
      <c r="K369" s="49">
        <v>1</v>
      </c>
      <c r="L369" s="48">
        <v>17</v>
      </c>
      <c r="M369" s="49">
        <v>156</v>
      </c>
      <c r="N369" s="48">
        <v>2652</v>
      </c>
    </row>
    <row r="370" spans="1:14" x14ac:dyDescent="0.25">
      <c r="A370" s="47">
        <v>2</v>
      </c>
      <c r="B370" s="47">
        <v>39</v>
      </c>
      <c r="C370" s="41" t="s">
        <v>589</v>
      </c>
      <c r="D370" s="47" t="s">
        <v>160</v>
      </c>
      <c r="E370" s="47">
        <v>10100085</v>
      </c>
      <c r="F370" s="43" t="s">
        <v>207</v>
      </c>
      <c r="G370" s="46" t="s">
        <v>89</v>
      </c>
      <c r="H370" s="46" t="s">
        <v>264</v>
      </c>
      <c r="I370" s="43" t="s">
        <v>90</v>
      </c>
      <c r="J370" s="48">
        <v>29.97000000000001</v>
      </c>
      <c r="K370" s="49">
        <v>0.99999999999999978</v>
      </c>
      <c r="L370" s="48">
        <v>29.970000000000002</v>
      </c>
      <c r="M370" s="49">
        <v>156</v>
      </c>
      <c r="N370" s="48">
        <v>4675.3200000000006</v>
      </c>
    </row>
    <row r="371" spans="1:14" x14ac:dyDescent="0.25">
      <c r="A371" s="47">
        <v>2</v>
      </c>
      <c r="B371" s="47">
        <v>39</v>
      </c>
      <c r="C371" s="41" t="s">
        <v>589</v>
      </c>
      <c r="D371" s="47" t="s">
        <v>160</v>
      </c>
      <c r="E371" s="47">
        <v>10100085</v>
      </c>
      <c r="F371" s="43" t="s">
        <v>207</v>
      </c>
      <c r="G371" s="46" t="s">
        <v>89</v>
      </c>
      <c r="H371" s="46" t="s">
        <v>265</v>
      </c>
      <c r="I371" s="43" t="s">
        <v>91</v>
      </c>
      <c r="J371" s="48">
        <v>38.25</v>
      </c>
      <c r="K371" s="49">
        <v>1</v>
      </c>
      <c r="L371" s="48">
        <v>38.25</v>
      </c>
      <c r="M371" s="49">
        <v>156</v>
      </c>
      <c r="N371" s="48">
        <v>5967</v>
      </c>
    </row>
    <row r="372" spans="1:14" x14ac:dyDescent="0.25">
      <c r="A372" s="47">
        <v>2</v>
      </c>
      <c r="B372" s="47">
        <v>39</v>
      </c>
      <c r="C372" s="41" t="s">
        <v>589</v>
      </c>
      <c r="D372" s="47" t="s">
        <v>160</v>
      </c>
      <c r="E372" s="47">
        <v>10100085</v>
      </c>
      <c r="F372" s="43" t="s">
        <v>207</v>
      </c>
      <c r="G372" s="46" t="s">
        <v>89</v>
      </c>
      <c r="H372" s="46" t="s">
        <v>265</v>
      </c>
      <c r="I372" s="43" t="s">
        <v>92</v>
      </c>
      <c r="J372" s="48">
        <v>1.3499999999999999</v>
      </c>
      <c r="K372" s="49">
        <v>1.0000000000000002</v>
      </c>
      <c r="L372" s="48">
        <v>1.3500000000000003</v>
      </c>
      <c r="M372" s="49">
        <v>156</v>
      </c>
      <c r="N372" s="48">
        <v>210.60000000000005</v>
      </c>
    </row>
    <row r="373" spans="1:14" x14ac:dyDescent="0.25">
      <c r="A373" s="47">
        <v>2</v>
      </c>
      <c r="B373" s="47">
        <v>39</v>
      </c>
      <c r="C373" s="41" t="s">
        <v>589</v>
      </c>
      <c r="D373" s="47" t="s">
        <v>160</v>
      </c>
      <c r="E373" s="47">
        <v>10100085</v>
      </c>
      <c r="F373" s="43" t="s">
        <v>207</v>
      </c>
      <c r="G373" s="46" t="s">
        <v>89</v>
      </c>
      <c r="H373" s="46" t="s">
        <v>264</v>
      </c>
      <c r="I373" s="43" t="s">
        <v>93</v>
      </c>
      <c r="J373" s="48">
        <v>31.75</v>
      </c>
      <c r="K373" s="49">
        <v>1</v>
      </c>
      <c r="L373" s="48">
        <v>31.75</v>
      </c>
      <c r="M373" s="49">
        <v>156</v>
      </c>
      <c r="N373" s="48">
        <v>4953</v>
      </c>
    </row>
    <row r="374" spans="1:14" x14ac:dyDescent="0.25">
      <c r="A374" s="47">
        <v>2</v>
      </c>
      <c r="B374" s="47">
        <v>39</v>
      </c>
      <c r="C374" s="41" t="s">
        <v>589</v>
      </c>
      <c r="D374" s="47" t="s">
        <v>160</v>
      </c>
      <c r="E374" s="47">
        <v>10100085</v>
      </c>
      <c r="F374" s="43" t="s">
        <v>207</v>
      </c>
      <c r="G374" s="46" t="s">
        <v>95</v>
      </c>
      <c r="H374" s="46" t="s">
        <v>265</v>
      </c>
      <c r="I374" s="43" t="s">
        <v>97</v>
      </c>
      <c r="J374" s="48">
        <v>26.930000000000003</v>
      </c>
      <c r="K374" s="49">
        <v>1.0000000000000002</v>
      </c>
      <c r="L374" s="48">
        <v>26.930000000000007</v>
      </c>
      <c r="M374" s="49">
        <v>156</v>
      </c>
      <c r="N374" s="48">
        <v>4201.0800000000008</v>
      </c>
    </row>
    <row r="375" spans="1:14" x14ac:dyDescent="0.25">
      <c r="A375" s="47">
        <v>2</v>
      </c>
      <c r="B375" s="47">
        <v>39</v>
      </c>
      <c r="C375" s="41" t="s">
        <v>589</v>
      </c>
      <c r="D375" s="47" t="s">
        <v>160</v>
      </c>
      <c r="E375" s="47">
        <v>10100085</v>
      </c>
      <c r="F375" s="43" t="s">
        <v>207</v>
      </c>
      <c r="G375" s="46" t="s">
        <v>95</v>
      </c>
      <c r="H375" s="46" t="s">
        <v>264</v>
      </c>
      <c r="I375" s="43" t="s">
        <v>96</v>
      </c>
      <c r="J375" s="48">
        <v>13</v>
      </c>
      <c r="K375" s="49">
        <v>1</v>
      </c>
      <c r="L375" s="48">
        <v>13</v>
      </c>
      <c r="M375" s="49">
        <v>156</v>
      </c>
      <c r="N375" s="48">
        <v>2028</v>
      </c>
    </row>
    <row r="376" spans="1:14" x14ac:dyDescent="0.25">
      <c r="A376" s="47">
        <v>2</v>
      </c>
      <c r="B376" s="47">
        <v>39</v>
      </c>
      <c r="C376" s="41" t="s">
        <v>589</v>
      </c>
      <c r="D376" s="47" t="s">
        <v>160</v>
      </c>
      <c r="E376" s="47">
        <v>10100026</v>
      </c>
      <c r="F376" s="43" t="s">
        <v>208</v>
      </c>
      <c r="G376" s="46" t="s">
        <v>89</v>
      </c>
      <c r="H376" s="46" t="s">
        <v>264</v>
      </c>
      <c r="I376" s="43" t="s">
        <v>90</v>
      </c>
      <c r="J376" s="48">
        <v>118.98</v>
      </c>
      <c r="K376" s="49">
        <v>1</v>
      </c>
      <c r="L376" s="48">
        <v>118.98</v>
      </c>
      <c r="M376" s="49">
        <v>156</v>
      </c>
      <c r="N376" s="48">
        <v>18560.88</v>
      </c>
    </row>
    <row r="377" spans="1:14" x14ac:dyDescent="0.25">
      <c r="A377" s="47">
        <v>2</v>
      </c>
      <c r="B377" s="47">
        <v>39</v>
      </c>
      <c r="C377" s="41" t="s">
        <v>589</v>
      </c>
      <c r="D377" s="47" t="s">
        <v>160</v>
      </c>
      <c r="E377" s="47">
        <v>10100026</v>
      </c>
      <c r="F377" s="43" t="s">
        <v>208</v>
      </c>
      <c r="G377" s="46" t="s">
        <v>89</v>
      </c>
      <c r="H377" s="46" t="s">
        <v>264</v>
      </c>
      <c r="I377" s="43" t="s">
        <v>93</v>
      </c>
      <c r="J377" s="48">
        <v>16.050000000000004</v>
      </c>
      <c r="K377" s="49">
        <v>1</v>
      </c>
      <c r="L377" s="48">
        <v>16.050000000000004</v>
      </c>
      <c r="M377" s="49">
        <v>156</v>
      </c>
      <c r="N377" s="48">
        <v>2503.8000000000006</v>
      </c>
    </row>
    <row r="378" spans="1:14" x14ac:dyDescent="0.25">
      <c r="A378" s="47">
        <v>2</v>
      </c>
      <c r="B378" s="47">
        <v>39</v>
      </c>
      <c r="C378" s="41" t="s">
        <v>589</v>
      </c>
      <c r="D378" s="47" t="s">
        <v>160</v>
      </c>
      <c r="E378" s="47">
        <v>10100961</v>
      </c>
      <c r="F378" s="43" t="s">
        <v>209</v>
      </c>
      <c r="G378" s="46" t="s">
        <v>89</v>
      </c>
      <c r="H378" s="46" t="s">
        <v>264</v>
      </c>
      <c r="I378" s="43" t="s">
        <v>90</v>
      </c>
      <c r="J378" s="48">
        <v>42.74</v>
      </c>
      <c r="K378" s="49">
        <v>0.99999999999999989</v>
      </c>
      <c r="L378" s="48">
        <v>42.739999999999995</v>
      </c>
      <c r="M378" s="49">
        <v>156</v>
      </c>
      <c r="N378" s="48">
        <v>6667.44</v>
      </c>
    </row>
    <row r="379" spans="1:14" x14ac:dyDescent="0.25">
      <c r="A379" s="47">
        <v>2</v>
      </c>
      <c r="B379" s="47">
        <v>39</v>
      </c>
      <c r="C379" s="41" t="s">
        <v>589</v>
      </c>
      <c r="D379" s="47" t="s">
        <v>160</v>
      </c>
      <c r="E379" s="47">
        <v>10100664</v>
      </c>
      <c r="F379" s="43" t="s">
        <v>210</v>
      </c>
      <c r="G379" s="46" t="s">
        <v>89</v>
      </c>
      <c r="H379" s="46" t="s">
        <v>264</v>
      </c>
      <c r="I379" s="43" t="s">
        <v>90</v>
      </c>
      <c r="J379" s="48">
        <v>45.25</v>
      </c>
      <c r="K379" s="49">
        <v>1</v>
      </c>
      <c r="L379" s="48">
        <v>45.25</v>
      </c>
      <c r="M379" s="49">
        <v>156</v>
      </c>
      <c r="N379" s="48">
        <v>7059</v>
      </c>
    </row>
    <row r="380" spans="1:14" x14ac:dyDescent="0.25">
      <c r="A380" s="47">
        <v>2</v>
      </c>
      <c r="B380" s="47">
        <v>39</v>
      </c>
      <c r="C380" s="41" t="s">
        <v>589</v>
      </c>
      <c r="D380" s="47" t="s">
        <v>160</v>
      </c>
      <c r="E380" s="47">
        <v>10100664</v>
      </c>
      <c r="F380" s="43" t="s">
        <v>210</v>
      </c>
      <c r="G380" s="46" t="s">
        <v>89</v>
      </c>
      <c r="H380" s="46" t="s">
        <v>265</v>
      </c>
      <c r="I380" s="43" t="s">
        <v>91</v>
      </c>
      <c r="J380" s="48">
        <v>3</v>
      </c>
      <c r="K380" s="49">
        <v>1</v>
      </c>
      <c r="L380" s="48">
        <v>3</v>
      </c>
      <c r="M380" s="49">
        <v>156</v>
      </c>
      <c r="N380" s="48">
        <v>468</v>
      </c>
    </row>
    <row r="381" spans="1:14" x14ac:dyDescent="0.25">
      <c r="A381" s="47">
        <v>2</v>
      </c>
      <c r="B381" s="47">
        <v>39</v>
      </c>
      <c r="C381" s="41" t="s">
        <v>589</v>
      </c>
      <c r="D381" s="47" t="s">
        <v>160</v>
      </c>
      <c r="E381" s="47">
        <v>10100664</v>
      </c>
      <c r="F381" s="43" t="s">
        <v>210</v>
      </c>
      <c r="G381" s="46" t="s">
        <v>89</v>
      </c>
      <c r="H381" s="46" t="s">
        <v>265</v>
      </c>
      <c r="I381" s="43" t="s">
        <v>92</v>
      </c>
      <c r="J381" s="48">
        <v>4.5</v>
      </c>
      <c r="K381" s="49">
        <v>1</v>
      </c>
      <c r="L381" s="48">
        <v>4.5</v>
      </c>
      <c r="M381" s="49">
        <v>156</v>
      </c>
      <c r="N381" s="48">
        <v>702</v>
      </c>
    </row>
    <row r="382" spans="1:14" x14ac:dyDescent="0.25">
      <c r="A382" s="47">
        <v>2</v>
      </c>
      <c r="B382" s="47">
        <v>39</v>
      </c>
      <c r="C382" s="41" t="s">
        <v>589</v>
      </c>
      <c r="D382" s="47" t="s">
        <v>160</v>
      </c>
      <c r="E382" s="47">
        <v>10100100</v>
      </c>
      <c r="F382" s="43" t="s">
        <v>211</v>
      </c>
      <c r="G382" s="46" t="s">
        <v>89</v>
      </c>
      <c r="H382" s="46" t="s">
        <v>264</v>
      </c>
      <c r="I382" s="43" t="s">
        <v>90</v>
      </c>
      <c r="J382" s="48">
        <v>24.430000000000003</v>
      </c>
      <c r="K382" s="49">
        <v>1</v>
      </c>
      <c r="L382" s="48">
        <v>24.430000000000003</v>
      </c>
      <c r="M382" s="49">
        <v>156</v>
      </c>
      <c r="N382" s="48">
        <v>3811.0800000000004</v>
      </c>
    </row>
    <row r="383" spans="1:14" x14ac:dyDescent="0.25">
      <c r="A383" s="47">
        <v>2</v>
      </c>
      <c r="B383" s="47">
        <v>39</v>
      </c>
      <c r="C383" s="41" t="s">
        <v>589</v>
      </c>
      <c r="D383" s="47" t="s">
        <v>160</v>
      </c>
      <c r="E383" s="47">
        <v>10100100</v>
      </c>
      <c r="F383" s="43" t="s">
        <v>211</v>
      </c>
      <c r="G383" s="46" t="s">
        <v>89</v>
      </c>
      <c r="H383" s="46" t="s">
        <v>265</v>
      </c>
      <c r="I383" s="43" t="s">
        <v>92</v>
      </c>
      <c r="J383" s="48">
        <v>2</v>
      </c>
      <c r="K383" s="49">
        <v>1</v>
      </c>
      <c r="L383" s="48">
        <v>2</v>
      </c>
      <c r="M383" s="49">
        <v>156</v>
      </c>
      <c r="N383" s="48">
        <v>312</v>
      </c>
    </row>
    <row r="384" spans="1:14" x14ac:dyDescent="0.25">
      <c r="A384" s="47">
        <v>2</v>
      </c>
      <c r="B384" s="47">
        <v>39</v>
      </c>
      <c r="C384" s="41" t="s">
        <v>589</v>
      </c>
      <c r="D384" s="47" t="s">
        <v>160</v>
      </c>
      <c r="E384" s="47">
        <v>10100100</v>
      </c>
      <c r="F384" s="43" t="s">
        <v>211</v>
      </c>
      <c r="G384" s="46" t="s">
        <v>89</v>
      </c>
      <c r="H384" s="46" t="s">
        <v>264</v>
      </c>
      <c r="I384" s="43" t="s">
        <v>93</v>
      </c>
      <c r="J384" s="48">
        <v>12.400000000000004</v>
      </c>
      <c r="K384" s="49">
        <v>0.99999999999999989</v>
      </c>
      <c r="L384" s="48">
        <v>12.400000000000002</v>
      </c>
      <c r="M384" s="49">
        <v>156</v>
      </c>
      <c r="N384" s="48">
        <v>1934.4000000000003</v>
      </c>
    </row>
    <row r="385" spans="1:14" x14ac:dyDescent="0.25">
      <c r="A385" s="47">
        <v>2</v>
      </c>
      <c r="B385" s="47">
        <v>39</v>
      </c>
      <c r="C385" s="41" t="s">
        <v>589</v>
      </c>
      <c r="D385" s="47" t="s">
        <v>160</v>
      </c>
      <c r="E385" s="47">
        <v>10101957</v>
      </c>
      <c r="F385" s="43" t="s">
        <v>212</v>
      </c>
      <c r="G385" s="46" t="s">
        <v>95</v>
      </c>
      <c r="H385" s="46" t="s">
        <v>265</v>
      </c>
      <c r="I385" s="43" t="s">
        <v>97</v>
      </c>
      <c r="J385" s="48">
        <v>15</v>
      </c>
      <c r="K385" s="49">
        <v>1</v>
      </c>
      <c r="L385" s="48">
        <v>15</v>
      </c>
      <c r="M385" s="49">
        <v>156</v>
      </c>
      <c r="N385" s="48">
        <v>2340</v>
      </c>
    </row>
    <row r="386" spans="1:14" x14ac:dyDescent="0.25">
      <c r="A386" s="47">
        <v>2</v>
      </c>
      <c r="B386" s="47">
        <v>39</v>
      </c>
      <c r="C386" s="41" t="s">
        <v>589</v>
      </c>
      <c r="D386" s="47" t="s">
        <v>160</v>
      </c>
      <c r="E386" s="47">
        <v>10101957</v>
      </c>
      <c r="F386" s="43" t="s">
        <v>212</v>
      </c>
      <c r="G386" s="46" t="s">
        <v>95</v>
      </c>
      <c r="H386" s="46" t="s">
        <v>264</v>
      </c>
      <c r="I386" s="43" t="s">
        <v>96</v>
      </c>
      <c r="J386" s="48">
        <v>15</v>
      </c>
      <c r="K386" s="49">
        <v>1</v>
      </c>
      <c r="L386" s="48">
        <v>15</v>
      </c>
      <c r="M386" s="49">
        <v>156</v>
      </c>
      <c r="N386" s="48">
        <v>2340</v>
      </c>
    </row>
    <row r="387" spans="1:14" x14ac:dyDescent="0.25">
      <c r="A387" s="47">
        <v>2</v>
      </c>
      <c r="B387" s="47">
        <v>39</v>
      </c>
      <c r="C387" s="41" t="s">
        <v>589</v>
      </c>
      <c r="D387" s="47" t="s">
        <v>160</v>
      </c>
      <c r="E387" s="47">
        <v>10101670</v>
      </c>
      <c r="F387" s="43" t="s">
        <v>213</v>
      </c>
      <c r="G387" s="46" t="s">
        <v>89</v>
      </c>
      <c r="H387" s="46" t="s">
        <v>264</v>
      </c>
      <c r="I387" s="43" t="s">
        <v>90</v>
      </c>
      <c r="J387" s="48">
        <v>20</v>
      </c>
      <c r="K387" s="49">
        <v>1</v>
      </c>
      <c r="L387" s="48">
        <v>20</v>
      </c>
      <c r="M387" s="49">
        <v>260</v>
      </c>
      <c r="N387" s="48">
        <v>5200</v>
      </c>
    </row>
    <row r="388" spans="1:14" x14ac:dyDescent="0.25">
      <c r="A388" s="47">
        <v>2</v>
      </c>
      <c r="B388" s="47">
        <v>39</v>
      </c>
      <c r="C388" s="41" t="s">
        <v>589</v>
      </c>
      <c r="D388" s="47" t="s">
        <v>160</v>
      </c>
      <c r="E388" s="47">
        <v>10101670</v>
      </c>
      <c r="F388" s="43" t="s">
        <v>213</v>
      </c>
      <c r="G388" s="46" t="s">
        <v>89</v>
      </c>
      <c r="H388" s="46" t="s">
        <v>265</v>
      </c>
      <c r="I388" s="43" t="s">
        <v>91</v>
      </c>
      <c r="J388" s="48">
        <v>3</v>
      </c>
      <c r="K388" s="49">
        <v>1</v>
      </c>
      <c r="L388" s="48">
        <v>3</v>
      </c>
      <c r="M388" s="49">
        <v>260</v>
      </c>
      <c r="N388" s="48">
        <v>780</v>
      </c>
    </row>
    <row r="389" spans="1:14" x14ac:dyDescent="0.25">
      <c r="A389" s="47">
        <v>2</v>
      </c>
      <c r="B389" s="47">
        <v>39</v>
      </c>
      <c r="C389" s="41" t="s">
        <v>589</v>
      </c>
      <c r="D389" s="47" t="s">
        <v>160</v>
      </c>
      <c r="E389" s="47">
        <v>10101670</v>
      </c>
      <c r="F389" s="43" t="s">
        <v>213</v>
      </c>
      <c r="G389" s="46" t="s">
        <v>95</v>
      </c>
      <c r="H389" s="46" t="s">
        <v>265</v>
      </c>
      <c r="I389" s="43" t="s">
        <v>97</v>
      </c>
      <c r="J389" s="48">
        <v>10</v>
      </c>
      <c r="K389" s="49">
        <v>1</v>
      </c>
      <c r="L389" s="48">
        <v>10</v>
      </c>
      <c r="M389" s="49">
        <v>260</v>
      </c>
      <c r="N389" s="48">
        <v>2600</v>
      </c>
    </row>
    <row r="390" spans="1:14" x14ac:dyDescent="0.25">
      <c r="A390" s="47">
        <v>2</v>
      </c>
      <c r="B390" s="47">
        <v>39</v>
      </c>
      <c r="C390" s="41" t="s">
        <v>589</v>
      </c>
      <c r="D390" s="47" t="s">
        <v>160</v>
      </c>
      <c r="E390" s="47">
        <v>62011310</v>
      </c>
      <c r="F390" s="43" t="s">
        <v>592</v>
      </c>
      <c r="G390" s="46" t="s">
        <v>89</v>
      </c>
      <c r="H390" s="46" t="s">
        <v>264</v>
      </c>
      <c r="I390" s="43" t="s">
        <v>90</v>
      </c>
      <c r="J390" s="48">
        <v>600</v>
      </c>
      <c r="K390" s="49">
        <v>1</v>
      </c>
      <c r="L390" s="48">
        <v>600</v>
      </c>
      <c r="M390" s="49">
        <v>260</v>
      </c>
      <c r="N390" s="48">
        <v>156000</v>
      </c>
    </row>
    <row r="391" spans="1:14" x14ac:dyDescent="0.25">
      <c r="A391" s="47">
        <v>2</v>
      </c>
      <c r="B391" s="47">
        <v>39</v>
      </c>
      <c r="C391" s="41" t="s">
        <v>589</v>
      </c>
      <c r="D391" s="47" t="s">
        <v>160</v>
      </c>
      <c r="E391" s="47">
        <v>62011310</v>
      </c>
      <c r="F391" s="43" t="s">
        <v>592</v>
      </c>
      <c r="G391" s="46" t="s">
        <v>89</v>
      </c>
      <c r="H391" s="46" t="s">
        <v>265</v>
      </c>
      <c r="I391" s="43" t="s">
        <v>91</v>
      </c>
      <c r="J391" s="48">
        <v>28</v>
      </c>
      <c r="K391" s="49">
        <v>1</v>
      </c>
      <c r="L391" s="48">
        <v>28</v>
      </c>
      <c r="M391" s="49">
        <v>260</v>
      </c>
      <c r="N391" s="48">
        <v>7280</v>
      </c>
    </row>
    <row r="392" spans="1:14" x14ac:dyDescent="0.25">
      <c r="A392" s="47">
        <v>2</v>
      </c>
      <c r="B392" s="47">
        <v>39</v>
      </c>
      <c r="C392" s="41" t="s">
        <v>589</v>
      </c>
      <c r="D392" s="47" t="s">
        <v>160</v>
      </c>
      <c r="E392" s="47">
        <v>62011310</v>
      </c>
      <c r="F392" s="43" t="s">
        <v>592</v>
      </c>
      <c r="G392" s="46" t="s">
        <v>89</v>
      </c>
      <c r="H392" s="46" t="s">
        <v>264</v>
      </c>
      <c r="I392" s="43" t="s">
        <v>96</v>
      </c>
      <c r="J392" s="48">
        <v>48</v>
      </c>
      <c r="K392" s="49">
        <v>1</v>
      </c>
      <c r="L392" s="48">
        <v>48</v>
      </c>
      <c r="M392" s="49">
        <v>260</v>
      </c>
      <c r="N392" s="48">
        <v>12480</v>
      </c>
    </row>
    <row r="393" spans="1:14" x14ac:dyDescent="0.25">
      <c r="A393" s="47">
        <v>2</v>
      </c>
      <c r="B393" s="47">
        <v>39</v>
      </c>
      <c r="C393" s="41" t="s">
        <v>589</v>
      </c>
      <c r="D393" s="47" t="s">
        <v>160</v>
      </c>
      <c r="E393" s="47">
        <v>62011310</v>
      </c>
      <c r="F393" s="43" t="s">
        <v>592</v>
      </c>
      <c r="G393" s="46" t="s">
        <v>89</v>
      </c>
      <c r="H393" s="46" t="s">
        <v>265</v>
      </c>
      <c r="I393" s="43" t="s">
        <v>97</v>
      </c>
      <c r="J393" s="48">
        <v>42</v>
      </c>
      <c r="K393" s="49">
        <v>1</v>
      </c>
      <c r="L393" s="48">
        <v>42</v>
      </c>
      <c r="M393" s="49">
        <v>260</v>
      </c>
      <c r="N393" s="48">
        <v>10920</v>
      </c>
    </row>
    <row r="394" spans="1:14" x14ac:dyDescent="0.25">
      <c r="A394" s="47">
        <v>2</v>
      </c>
      <c r="B394" s="47">
        <v>39</v>
      </c>
      <c r="C394" s="41" t="s">
        <v>589</v>
      </c>
      <c r="D394" s="47" t="s">
        <v>160</v>
      </c>
      <c r="E394" s="47">
        <v>62011310</v>
      </c>
      <c r="F394" s="43" t="s">
        <v>592</v>
      </c>
      <c r="G394" s="46" t="s">
        <v>89</v>
      </c>
      <c r="H394" s="46" t="s">
        <v>265</v>
      </c>
      <c r="I394" s="43" t="s">
        <v>92</v>
      </c>
      <c r="J394" s="48">
        <v>10</v>
      </c>
      <c r="K394" s="49">
        <v>1</v>
      </c>
      <c r="L394" s="48">
        <v>10</v>
      </c>
      <c r="M394" s="49">
        <v>260</v>
      </c>
      <c r="N394" s="48">
        <v>2600</v>
      </c>
    </row>
    <row r="395" spans="1:14" x14ac:dyDescent="0.25">
      <c r="A395" s="47">
        <v>2</v>
      </c>
      <c r="B395" s="47">
        <v>39</v>
      </c>
      <c r="C395" s="41" t="s">
        <v>589</v>
      </c>
      <c r="D395" s="47" t="s">
        <v>160</v>
      </c>
      <c r="E395" s="47">
        <v>62011310</v>
      </c>
      <c r="F395" s="43" t="s">
        <v>592</v>
      </c>
      <c r="G395" s="46" t="s">
        <v>89</v>
      </c>
      <c r="H395" s="46" t="s">
        <v>264</v>
      </c>
      <c r="I395" s="43" t="s">
        <v>93</v>
      </c>
      <c r="J395" s="48">
        <v>160</v>
      </c>
      <c r="K395" s="49">
        <v>1</v>
      </c>
      <c r="L395" s="48">
        <v>160</v>
      </c>
      <c r="M395" s="49">
        <v>260</v>
      </c>
      <c r="N395" s="48">
        <v>41600</v>
      </c>
    </row>
    <row r="396" spans="1:14" x14ac:dyDescent="0.25">
      <c r="A396" s="47">
        <v>2</v>
      </c>
      <c r="B396" s="47">
        <v>39</v>
      </c>
      <c r="C396" s="41" t="s">
        <v>589</v>
      </c>
      <c r="D396" s="47" t="s">
        <v>160</v>
      </c>
      <c r="E396" s="47">
        <v>62001267</v>
      </c>
      <c r="F396" s="43" t="s">
        <v>593</v>
      </c>
      <c r="G396" s="46" t="s">
        <v>89</v>
      </c>
      <c r="H396" s="46" t="s">
        <v>265</v>
      </c>
      <c r="I396" s="43" t="s">
        <v>91</v>
      </c>
      <c r="J396" s="48">
        <v>75</v>
      </c>
      <c r="K396" s="49">
        <v>1</v>
      </c>
      <c r="L396" s="48">
        <v>75</v>
      </c>
      <c r="M396" s="49">
        <v>260</v>
      </c>
      <c r="N396" s="48">
        <v>19500</v>
      </c>
    </row>
    <row r="397" spans="1:14" x14ac:dyDescent="0.25">
      <c r="A397" s="47">
        <v>2</v>
      </c>
      <c r="B397" s="47">
        <v>39</v>
      </c>
      <c r="C397" s="41" t="s">
        <v>589</v>
      </c>
      <c r="D397" s="47" t="s">
        <v>160</v>
      </c>
      <c r="E397" s="47">
        <v>62001267</v>
      </c>
      <c r="F397" s="43" t="s">
        <v>593</v>
      </c>
      <c r="G397" s="46" t="s">
        <v>89</v>
      </c>
      <c r="H397" s="46" t="s">
        <v>265</v>
      </c>
      <c r="I397" s="43" t="s">
        <v>97</v>
      </c>
      <c r="J397" s="48">
        <v>27</v>
      </c>
      <c r="K397" s="49">
        <v>1</v>
      </c>
      <c r="L397" s="48">
        <v>27</v>
      </c>
      <c r="M397" s="49">
        <v>260</v>
      </c>
      <c r="N397" s="48">
        <v>7020</v>
      </c>
    </row>
    <row r="398" spans="1:14" x14ac:dyDescent="0.25">
      <c r="A398" s="47">
        <v>2</v>
      </c>
      <c r="B398" s="47">
        <v>39</v>
      </c>
      <c r="C398" s="41" t="s">
        <v>589</v>
      </c>
      <c r="D398" s="47" t="s">
        <v>160</v>
      </c>
      <c r="E398" s="47">
        <v>62001267</v>
      </c>
      <c r="F398" s="43" t="s">
        <v>593</v>
      </c>
      <c r="G398" s="46" t="s">
        <v>89</v>
      </c>
      <c r="H398" s="46" t="s">
        <v>265</v>
      </c>
      <c r="I398" s="43" t="s">
        <v>92</v>
      </c>
      <c r="J398" s="48">
        <v>9</v>
      </c>
      <c r="K398" s="49">
        <v>1</v>
      </c>
      <c r="L398" s="48">
        <v>9</v>
      </c>
      <c r="M398" s="49">
        <v>260</v>
      </c>
      <c r="N398" s="48">
        <v>2340</v>
      </c>
    </row>
    <row r="399" spans="1:14" x14ac:dyDescent="0.25">
      <c r="A399" s="47">
        <v>2</v>
      </c>
      <c r="B399" s="47">
        <v>39</v>
      </c>
      <c r="C399" s="41" t="s">
        <v>589</v>
      </c>
      <c r="D399" s="47" t="s">
        <v>160</v>
      </c>
      <c r="E399" s="47">
        <v>62001267</v>
      </c>
      <c r="F399" s="43" t="s">
        <v>593</v>
      </c>
      <c r="G399" s="46" t="s">
        <v>89</v>
      </c>
      <c r="H399" s="46" t="s">
        <v>264</v>
      </c>
      <c r="I399" s="43" t="s">
        <v>93</v>
      </c>
      <c r="J399" s="48">
        <v>12</v>
      </c>
      <c r="K399" s="49">
        <v>1</v>
      </c>
      <c r="L399" s="48">
        <v>12</v>
      </c>
      <c r="M399" s="49">
        <v>156</v>
      </c>
      <c r="N399" s="48">
        <v>1872</v>
      </c>
    </row>
    <row r="400" spans="1:14" x14ac:dyDescent="0.25">
      <c r="A400" s="47">
        <v>2</v>
      </c>
      <c r="B400" s="47">
        <v>39</v>
      </c>
      <c r="C400" s="41" t="s">
        <v>589</v>
      </c>
      <c r="D400" s="47" t="s">
        <v>160</v>
      </c>
      <c r="E400" s="47">
        <v>62001276</v>
      </c>
      <c r="F400" s="43" t="s">
        <v>594</v>
      </c>
      <c r="G400" s="46" t="s">
        <v>89</v>
      </c>
      <c r="H400" s="46" t="s">
        <v>264</v>
      </c>
      <c r="I400" s="43" t="s">
        <v>90</v>
      </c>
      <c r="J400" s="48">
        <v>270</v>
      </c>
      <c r="K400" s="49">
        <v>1</v>
      </c>
      <c r="L400" s="48">
        <v>270</v>
      </c>
      <c r="M400" s="49">
        <v>156</v>
      </c>
      <c r="N400" s="48">
        <v>42120</v>
      </c>
    </row>
    <row r="401" spans="1:14" x14ac:dyDescent="0.25">
      <c r="A401" s="47">
        <v>2</v>
      </c>
      <c r="B401" s="47">
        <v>39</v>
      </c>
      <c r="C401" s="41" t="s">
        <v>589</v>
      </c>
      <c r="D401" s="47" t="s">
        <v>160</v>
      </c>
      <c r="E401" s="47">
        <v>62001276</v>
      </c>
      <c r="F401" s="43" t="s">
        <v>594</v>
      </c>
      <c r="G401" s="46" t="s">
        <v>89</v>
      </c>
      <c r="H401" s="46" t="s">
        <v>265</v>
      </c>
      <c r="I401" s="43" t="s">
        <v>91</v>
      </c>
      <c r="J401" s="48">
        <v>150</v>
      </c>
      <c r="K401" s="49">
        <v>1</v>
      </c>
      <c r="L401" s="48">
        <v>150</v>
      </c>
      <c r="M401" s="49">
        <v>260</v>
      </c>
      <c r="N401" s="48">
        <v>39000</v>
      </c>
    </row>
    <row r="402" spans="1:14" x14ac:dyDescent="0.25">
      <c r="A402" s="47">
        <v>2</v>
      </c>
      <c r="B402" s="47">
        <v>39</v>
      </c>
      <c r="C402" s="41" t="s">
        <v>589</v>
      </c>
      <c r="D402" s="47" t="s">
        <v>160</v>
      </c>
      <c r="E402" s="47">
        <v>62001276</v>
      </c>
      <c r="F402" s="43" t="s">
        <v>594</v>
      </c>
      <c r="G402" s="46" t="s">
        <v>89</v>
      </c>
      <c r="H402" s="46" t="s">
        <v>265</v>
      </c>
      <c r="I402" s="43" t="s">
        <v>97</v>
      </c>
      <c r="J402" s="48">
        <v>30</v>
      </c>
      <c r="K402" s="49">
        <v>1</v>
      </c>
      <c r="L402" s="48">
        <v>30</v>
      </c>
      <c r="M402" s="49">
        <v>156</v>
      </c>
      <c r="N402" s="48">
        <v>4680</v>
      </c>
    </row>
    <row r="403" spans="1:14" x14ac:dyDescent="0.25">
      <c r="A403" s="47">
        <v>2</v>
      </c>
      <c r="B403" s="47">
        <v>39</v>
      </c>
      <c r="C403" s="41" t="s">
        <v>589</v>
      </c>
      <c r="D403" s="47" t="s">
        <v>160</v>
      </c>
      <c r="E403" s="47">
        <v>62001276</v>
      </c>
      <c r="F403" s="43" t="s">
        <v>594</v>
      </c>
      <c r="G403" s="46" t="s">
        <v>89</v>
      </c>
      <c r="H403" s="46" t="s">
        <v>265</v>
      </c>
      <c r="I403" s="43" t="s">
        <v>92</v>
      </c>
      <c r="J403" s="48">
        <v>30</v>
      </c>
      <c r="K403" s="49">
        <v>1</v>
      </c>
      <c r="L403" s="48">
        <v>30</v>
      </c>
      <c r="M403" s="49">
        <v>260</v>
      </c>
      <c r="N403" s="48">
        <v>7800</v>
      </c>
    </row>
    <row r="404" spans="1:14" x14ac:dyDescent="0.25">
      <c r="A404" s="47">
        <v>2</v>
      </c>
      <c r="B404" s="47">
        <v>39</v>
      </c>
      <c r="C404" s="41" t="s">
        <v>589</v>
      </c>
      <c r="D404" s="47" t="s">
        <v>160</v>
      </c>
      <c r="E404" s="47">
        <v>62001276</v>
      </c>
      <c r="F404" s="43" t="s">
        <v>594</v>
      </c>
      <c r="G404" s="46" t="s">
        <v>89</v>
      </c>
      <c r="H404" s="46" t="s">
        <v>264</v>
      </c>
      <c r="I404" s="43" t="s">
        <v>93</v>
      </c>
      <c r="J404" s="48">
        <v>150</v>
      </c>
      <c r="K404" s="49">
        <v>1</v>
      </c>
      <c r="L404" s="48">
        <v>150</v>
      </c>
      <c r="M404" s="49">
        <v>156</v>
      </c>
      <c r="N404" s="48">
        <v>23400</v>
      </c>
    </row>
    <row r="405" spans="1:14" x14ac:dyDescent="0.25">
      <c r="A405" s="47">
        <v>2</v>
      </c>
      <c r="B405" s="47">
        <v>39</v>
      </c>
      <c r="C405" s="41" t="s">
        <v>589</v>
      </c>
      <c r="D405" s="47" t="s">
        <v>160</v>
      </c>
      <c r="E405" s="47">
        <v>62001276</v>
      </c>
      <c r="F405" s="43" t="s">
        <v>595</v>
      </c>
      <c r="G405" s="46" t="s">
        <v>89</v>
      </c>
      <c r="H405" s="46" t="s">
        <v>264</v>
      </c>
      <c r="I405" s="43" t="s">
        <v>90</v>
      </c>
      <c r="J405" s="48">
        <v>32</v>
      </c>
      <c r="K405" s="49">
        <v>1</v>
      </c>
      <c r="L405" s="48">
        <v>32</v>
      </c>
      <c r="M405" s="49">
        <v>104</v>
      </c>
      <c r="N405" s="48">
        <v>3328</v>
      </c>
    </row>
    <row r="406" spans="1:14" x14ac:dyDescent="0.25">
      <c r="A406" s="47">
        <v>2</v>
      </c>
      <c r="B406" s="47">
        <v>39</v>
      </c>
      <c r="C406" s="41" t="s">
        <v>589</v>
      </c>
      <c r="D406" s="47" t="s">
        <v>160</v>
      </c>
      <c r="E406" s="47">
        <v>62001276</v>
      </c>
      <c r="F406" s="43" t="s">
        <v>595</v>
      </c>
      <c r="G406" s="46" t="s">
        <v>89</v>
      </c>
      <c r="H406" s="46" t="s">
        <v>264</v>
      </c>
      <c r="I406" s="43" t="s">
        <v>96</v>
      </c>
      <c r="J406" s="48">
        <v>21</v>
      </c>
      <c r="K406" s="49">
        <v>1</v>
      </c>
      <c r="L406" s="48">
        <v>21</v>
      </c>
      <c r="M406" s="49">
        <v>104</v>
      </c>
      <c r="N406" s="48">
        <v>2184</v>
      </c>
    </row>
    <row r="407" spans="1:14" x14ac:dyDescent="0.25">
      <c r="A407" s="47">
        <v>2</v>
      </c>
      <c r="B407" s="47">
        <v>39</v>
      </c>
      <c r="C407" s="41" t="s">
        <v>589</v>
      </c>
      <c r="D407" s="47" t="s">
        <v>160</v>
      </c>
      <c r="E407" s="47">
        <v>62001276</v>
      </c>
      <c r="F407" s="43" t="s">
        <v>595</v>
      </c>
      <c r="G407" s="46" t="s">
        <v>89</v>
      </c>
      <c r="H407" s="46" t="s">
        <v>265</v>
      </c>
      <c r="I407" s="43" t="s">
        <v>97</v>
      </c>
      <c r="J407" s="48">
        <v>32</v>
      </c>
      <c r="K407" s="49">
        <v>1</v>
      </c>
      <c r="L407" s="48">
        <v>32</v>
      </c>
      <c r="M407" s="49">
        <v>104</v>
      </c>
      <c r="N407" s="48">
        <v>3328</v>
      </c>
    </row>
    <row r="408" spans="1:14" x14ac:dyDescent="0.25">
      <c r="A408" s="47">
        <v>2</v>
      </c>
      <c r="B408" s="47">
        <v>39</v>
      </c>
      <c r="C408" s="41" t="s">
        <v>589</v>
      </c>
      <c r="D408" s="47" t="s">
        <v>160</v>
      </c>
      <c r="E408" s="47">
        <v>62001276</v>
      </c>
      <c r="F408" s="43" t="s">
        <v>595</v>
      </c>
      <c r="G408" s="46" t="s">
        <v>89</v>
      </c>
      <c r="H408" s="46" t="s">
        <v>264</v>
      </c>
      <c r="I408" s="43" t="s">
        <v>93</v>
      </c>
      <c r="J408" s="48">
        <v>8</v>
      </c>
      <c r="K408" s="49">
        <v>1</v>
      </c>
      <c r="L408" s="48">
        <v>8</v>
      </c>
      <c r="M408" s="49">
        <v>104</v>
      </c>
      <c r="N408" s="48">
        <v>832</v>
      </c>
    </row>
    <row r="409" spans="1:14" x14ac:dyDescent="0.25">
      <c r="A409" s="47">
        <v>2</v>
      </c>
      <c r="B409" s="47">
        <v>42</v>
      </c>
      <c r="C409" s="41" t="s">
        <v>596</v>
      </c>
      <c r="D409" s="47" t="s">
        <v>597</v>
      </c>
      <c r="E409" s="47">
        <v>10100207</v>
      </c>
      <c r="F409" s="43" t="s">
        <v>214</v>
      </c>
      <c r="G409" s="46" t="s">
        <v>89</v>
      </c>
      <c r="H409" s="46" t="s">
        <v>264</v>
      </c>
      <c r="I409" s="43" t="s">
        <v>90</v>
      </c>
      <c r="J409" s="48">
        <v>177.40000000000006</v>
      </c>
      <c r="K409" s="49">
        <v>0.99999999999999989</v>
      </c>
      <c r="L409" s="48">
        <v>177.40000000000003</v>
      </c>
      <c r="M409" s="49">
        <v>52</v>
      </c>
      <c r="N409" s="48">
        <v>9224.8000000000011</v>
      </c>
    </row>
    <row r="410" spans="1:14" x14ac:dyDescent="0.25">
      <c r="A410" s="47">
        <v>2</v>
      </c>
      <c r="B410" s="47">
        <v>42</v>
      </c>
      <c r="C410" s="41" t="s">
        <v>596</v>
      </c>
      <c r="D410" s="47" t="s">
        <v>597</v>
      </c>
      <c r="E410" s="47">
        <v>62001234</v>
      </c>
      <c r="F410" s="43" t="s">
        <v>215</v>
      </c>
      <c r="G410" s="46" t="s">
        <v>89</v>
      </c>
      <c r="H410" s="46" t="s">
        <v>264</v>
      </c>
      <c r="I410" s="43" t="s">
        <v>90</v>
      </c>
      <c r="J410" s="48">
        <v>84.87</v>
      </c>
      <c r="K410" s="49">
        <v>0.99999999999999978</v>
      </c>
      <c r="L410" s="48">
        <v>84.86999999999999</v>
      </c>
      <c r="M410" s="49">
        <v>260</v>
      </c>
      <c r="N410" s="48">
        <v>22066.199999999997</v>
      </c>
    </row>
    <row r="411" spans="1:14" x14ac:dyDescent="0.25">
      <c r="A411" s="47">
        <v>2</v>
      </c>
      <c r="B411" s="47">
        <v>42</v>
      </c>
      <c r="C411" s="41" t="s">
        <v>596</v>
      </c>
      <c r="D411" s="47" t="s">
        <v>597</v>
      </c>
      <c r="E411" s="47">
        <v>62001234</v>
      </c>
      <c r="F411" s="43" t="s">
        <v>215</v>
      </c>
      <c r="G411" s="46" t="s">
        <v>89</v>
      </c>
      <c r="H411" s="46" t="s">
        <v>265</v>
      </c>
      <c r="I411" s="43" t="s">
        <v>91</v>
      </c>
      <c r="J411" s="48">
        <v>6.78</v>
      </c>
      <c r="K411" s="49">
        <v>1.0000000000000002</v>
      </c>
      <c r="L411" s="48">
        <v>6.7800000000000011</v>
      </c>
      <c r="M411" s="49">
        <v>260</v>
      </c>
      <c r="N411" s="48">
        <v>1762.8000000000002</v>
      </c>
    </row>
    <row r="412" spans="1:14" x14ac:dyDescent="0.25">
      <c r="A412" s="47">
        <v>2</v>
      </c>
      <c r="B412" s="47">
        <v>42</v>
      </c>
      <c r="C412" s="41" t="s">
        <v>596</v>
      </c>
      <c r="D412" s="47" t="s">
        <v>597</v>
      </c>
      <c r="E412" s="47">
        <v>62001234</v>
      </c>
      <c r="F412" s="43" t="s">
        <v>215</v>
      </c>
      <c r="G412" s="46" t="s">
        <v>89</v>
      </c>
      <c r="H412" s="46" t="s">
        <v>264</v>
      </c>
      <c r="I412" s="43" t="s">
        <v>96</v>
      </c>
      <c r="J412" s="48">
        <v>14.900000000000004</v>
      </c>
      <c r="K412" s="49">
        <v>0.99999999999999989</v>
      </c>
      <c r="L412" s="48">
        <v>14.900000000000002</v>
      </c>
      <c r="M412" s="49">
        <v>260</v>
      </c>
      <c r="N412" s="48">
        <v>3874.0000000000005</v>
      </c>
    </row>
    <row r="413" spans="1:14" x14ac:dyDescent="0.25">
      <c r="A413" s="47">
        <v>2</v>
      </c>
      <c r="B413" s="47">
        <v>42</v>
      </c>
      <c r="C413" s="41" t="s">
        <v>596</v>
      </c>
      <c r="D413" s="47" t="s">
        <v>597</v>
      </c>
      <c r="E413" s="47">
        <v>62001234</v>
      </c>
      <c r="F413" s="43" t="s">
        <v>215</v>
      </c>
      <c r="G413" s="46" t="s">
        <v>89</v>
      </c>
      <c r="H413" s="46" t="s">
        <v>265</v>
      </c>
      <c r="I413" s="43" t="s">
        <v>97</v>
      </c>
      <c r="J413" s="48">
        <v>15.169999999999996</v>
      </c>
      <c r="K413" s="49">
        <v>2.0000000000000004</v>
      </c>
      <c r="L413" s="48">
        <v>30.34</v>
      </c>
      <c r="M413" s="49">
        <v>260</v>
      </c>
      <c r="N413" s="48">
        <v>7888.4</v>
      </c>
    </row>
    <row r="414" spans="1:14" x14ac:dyDescent="0.25">
      <c r="A414" s="47">
        <v>2</v>
      </c>
      <c r="B414" s="47">
        <v>42</v>
      </c>
      <c r="C414" s="41" t="s">
        <v>596</v>
      </c>
      <c r="D414" s="47" t="s">
        <v>597</v>
      </c>
      <c r="E414" s="47">
        <v>62001234</v>
      </c>
      <c r="F414" s="43" t="s">
        <v>215</v>
      </c>
      <c r="G414" s="46" t="s">
        <v>89</v>
      </c>
      <c r="H414" s="46" t="s">
        <v>265</v>
      </c>
      <c r="I414" s="43" t="s">
        <v>92</v>
      </c>
      <c r="J414" s="48">
        <v>3</v>
      </c>
      <c r="K414" s="49">
        <v>2</v>
      </c>
      <c r="L414" s="48">
        <v>6</v>
      </c>
      <c r="M414" s="49">
        <v>260</v>
      </c>
      <c r="N414" s="48">
        <v>1560</v>
      </c>
    </row>
    <row r="415" spans="1:14" x14ac:dyDescent="0.25">
      <c r="A415" s="47">
        <v>2</v>
      </c>
      <c r="B415" s="47">
        <v>42</v>
      </c>
      <c r="C415" s="41" t="s">
        <v>596</v>
      </c>
      <c r="D415" s="47" t="s">
        <v>597</v>
      </c>
      <c r="E415" s="47">
        <v>62001234</v>
      </c>
      <c r="F415" s="43" t="s">
        <v>215</v>
      </c>
      <c r="G415" s="46" t="s">
        <v>89</v>
      </c>
      <c r="H415" s="46" t="s">
        <v>264</v>
      </c>
      <c r="I415" s="43" t="s">
        <v>93</v>
      </c>
      <c r="J415" s="48">
        <v>44.610000000000007</v>
      </c>
      <c r="K415" s="49">
        <v>1.9999999999999998</v>
      </c>
      <c r="L415" s="48">
        <v>89.22</v>
      </c>
      <c r="M415" s="49">
        <v>260</v>
      </c>
      <c r="N415" s="48">
        <v>23197.200000000001</v>
      </c>
    </row>
    <row r="416" spans="1:14" x14ac:dyDescent="0.25">
      <c r="A416" s="47">
        <v>2</v>
      </c>
      <c r="B416" s="47">
        <v>43</v>
      </c>
      <c r="C416" s="41" t="s">
        <v>598</v>
      </c>
      <c r="D416" s="47" t="s">
        <v>216</v>
      </c>
      <c r="E416" s="47">
        <v>10100548</v>
      </c>
      <c r="F416" s="43" t="s">
        <v>217</v>
      </c>
      <c r="G416" s="46" t="s">
        <v>89</v>
      </c>
      <c r="H416" s="46" t="s">
        <v>264</v>
      </c>
      <c r="I416" s="43" t="s">
        <v>90</v>
      </c>
      <c r="J416" s="48">
        <v>36</v>
      </c>
      <c r="K416" s="49">
        <v>1</v>
      </c>
      <c r="L416" s="48">
        <v>36</v>
      </c>
      <c r="M416" s="49">
        <v>260</v>
      </c>
      <c r="N416" s="48">
        <v>9360</v>
      </c>
    </row>
    <row r="417" spans="1:14" x14ac:dyDescent="0.25">
      <c r="A417" s="47">
        <v>2</v>
      </c>
      <c r="B417" s="47">
        <v>43</v>
      </c>
      <c r="C417" s="41" t="s">
        <v>598</v>
      </c>
      <c r="D417" s="47" t="s">
        <v>216</v>
      </c>
      <c r="E417" s="47">
        <v>10100548</v>
      </c>
      <c r="F417" s="43" t="s">
        <v>217</v>
      </c>
      <c r="G417" s="46" t="s">
        <v>89</v>
      </c>
      <c r="H417" s="46" t="s">
        <v>265</v>
      </c>
      <c r="I417" s="43" t="s">
        <v>91</v>
      </c>
      <c r="J417" s="48">
        <v>52</v>
      </c>
      <c r="K417" s="49">
        <v>1</v>
      </c>
      <c r="L417" s="48">
        <v>52</v>
      </c>
      <c r="M417" s="49">
        <v>260</v>
      </c>
      <c r="N417" s="48">
        <v>13520</v>
      </c>
    </row>
    <row r="418" spans="1:14" x14ac:dyDescent="0.25">
      <c r="A418" s="47">
        <v>2</v>
      </c>
      <c r="B418" s="47">
        <v>43</v>
      </c>
      <c r="C418" s="41" t="s">
        <v>598</v>
      </c>
      <c r="D418" s="47" t="s">
        <v>216</v>
      </c>
      <c r="E418" s="47">
        <v>10100548</v>
      </c>
      <c r="F418" s="43" t="s">
        <v>217</v>
      </c>
      <c r="G418" s="46" t="s">
        <v>89</v>
      </c>
      <c r="H418" s="46" t="s">
        <v>265</v>
      </c>
      <c r="I418" s="43" t="s">
        <v>92</v>
      </c>
      <c r="J418" s="48">
        <v>31</v>
      </c>
      <c r="K418" s="49">
        <v>2</v>
      </c>
      <c r="L418" s="48">
        <v>62</v>
      </c>
      <c r="M418" s="49">
        <v>260</v>
      </c>
      <c r="N418" s="48">
        <v>16120</v>
      </c>
    </row>
    <row r="419" spans="1:14" x14ac:dyDescent="0.25">
      <c r="A419" s="47">
        <v>2</v>
      </c>
      <c r="B419" s="47">
        <v>43</v>
      </c>
      <c r="C419" s="41" t="s">
        <v>598</v>
      </c>
      <c r="D419" s="47" t="s">
        <v>216</v>
      </c>
      <c r="E419" s="47">
        <v>10100548</v>
      </c>
      <c r="F419" s="43" t="s">
        <v>217</v>
      </c>
      <c r="G419" s="46" t="s">
        <v>89</v>
      </c>
      <c r="H419" s="46" t="s">
        <v>264</v>
      </c>
      <c r="I419" s="43" t="s">
        <v>93</v>
      </c>
      <c r="J419" s="48">
        <v>498</v>
      </c>
      <c r="K419" s="49">
        <v>2</v>
      </c>
      <c r="L419" s="48">
        <v>996</v>
      </c>
      <c r="M419" s="49">
        <v>260</v>
      </c>
      <c r="N419" s="48">
        <v>258960</v>
      </c>
    </row>
    <row r="420" spans="1:14" x14ac:dyDescent="0.25">
      <c r="A420" s="47">
        <v>2</v>
      </c>
      <c r="B420" s="47">
        <v>43</v>
      </c>
      <c r="C420" s="41" t="s">
        <v>598</v>
      </c>
      <c r="D420" s="47" t="s">
        <v>216</v>
      </c>
      <c r="E420" s="47">
        <v>10100207</v>
      </c>
      <c r="F420" s="43" t="s">
        <v>218</v>
      </c>
      <c r="G420" s="46" t="s">
        <v>89</v>
      </c>
      <c r="H420" s="46" t="s">
        <v>264</v>
      </c>
      <c r="I420" s="43" t="s">
        <v>90</v>
      </c>
      <c r="J420" s="48">
        <v>67</v>
      </c>
      <c r="K420" s="49">
        <v>1</v>
      </c>
      <c r="L420" s="48">
        <v>67</v>
      </c>
      <c r="M420" s="49">
        <v>104</v>
      </c>
      <c r="N420" s="48">
        <v>6968</v>
      </c>
    </row>
    <row r="421" spans="1:14" x14ac:dyDescent="0.25">
      <c r="A421" s="47">
        <v>2</v>
      </c>
      <c r="B421" s="47">
        <v>43</v>
      </c>
      <c r="C421" s="41" t="s">
        <v>598</v>
      </c>
      <c r="D421" s="47" t="s">
        <v>216</v>
      </c>
      <c r="E421" s="47">
        <v>10100207</v>
      </c>
      <c r="F421" s="43" t="s">
        <v>218</v>
      </c>
      <c r="G421" s="46" t="s">
        <v>89</v>
      </c>
      <c r="H421" s="46" t="s">
        <v>265</v>
      </c>
      <c r="I421" s="43" t="s">
        <v>91</v>
      </c>
      <c r="J421" s="48">
        <v>206</v>
      </c>
      <c r="K421" s="49">
        <v>1</v>
      </c>
      <c r="L421" s="48">
        <v>206</v>
      </c>
      <c r="M421" s="49">
        <v>104</v>
      </c>
      <c r="N421" s="48">
        <v>21424</v>
      </c>
    </row>
    <row r="422" spans="1:14" x14ac:dyDescent="0.25">
      <c r="A422" s="47">
        <v>2</v>
      </c>
      <c r="B422" s="47">
        <v>43</v>
      </c>
      <c r="C422" s="41" t="s">
        <v>598</v>
      </c>
      <c r="D422" s="47" t="s">
        <v>216</v>
      </c>
      <c r="E422" s="47">
        <v>10100207</v>
      </c>
      <c r="F422" s="43" t="s">
        <v>218</v>
      </c>
      <c r="G422" s="46" t="s">
        <v>89</v>
      </c>
      <c r="H422" s="46" t="s">
        <v>265</v>
      </c>
      <c r="I422" s="43" t="s">
        <v>97</v>
      </c>
      <c r="J422" s="48">
        <v>16</v>
      </c>
      <c r="K422" s="49">
        <v>1</v>
      </c>
      <c r="L422" s="48">
        <v>16</v>
      </c>
      <c r="M422" s="49">
        <v>104</v>
      </c>
      <c r="N422" s="48">
        <v>1664</v>
      </c>
    </row>
    <row r="423" spans="1:14" x14ac:dyDescent="0.25">
      <c r="A423" s="47">
        <v>2</v>
      </c>
      <c r="B423" s="47">
        <v>43</v>
      </c>
      <c r="C423" s="41" t="s">
        <v>598</v>
      </c>
      <c r="D423" s="47" t="s">
        <v>216</v>
      </c>
      <c r="E423" s="47">
        <v>10100207</v>
      </c>
      <c r="F423" s="43" t="s">
        <v>218</v>
      </c>
      <c r="G423" s="46" t="s">
        <v>89</v>
      </c>
      <c r="H423" s="46" t="s">
        <v>265</v>
      </c>
      <c r="I423" s="43" t="s">
        <v>92</v>
      </c>
      <c r="J423" s="48">
        <v>20</v>
      </c>
      <c r="K423" s="49">
        <v>1</v>
      </c>
      <c r="L423" s="48">
        <v>20</v>
      </c>
      <c r="M423" s="49">
        <v>260</v>
      </c>
      <c r="N423" s="48">
        <v>5200</v>
      </c>
    </row>
    <row r="424" spans="1:14" x14ac:dyDescent="0.25">
      <c r="A424" s="47">
        <v>2</v>
      </c>
      <c r="B424" s="47">
        <v>43</v>
      </c>
      <c r="C424" s="41" t="s">
        <v>598</v>
      </c>
      <c r="D424" s="47" t="s">
        <v>216</v>
      </c>
      <c r="E424" s="47">
        <v>10100207</v>
      </c>
      <c r="F424" s="43" t="s">
        <v>218</v>
      </c>
      <c r="G424" s="46" t="s">
        <v>89</v>
      </c>
      <c r="H424" s="46" t="s">
        <v>264</v>
      </c>
      <c r="I424" s="43" t="s">
        <v>93</v>
      </c>
      <c r="J424" s="48">
        <v>59</v>
      </c>
      <c r="K424" s="49">
        <v>1</v>
      </c>
      <c r="L424" s="48">
        <v>59</v>
      </c>
      <c r="M424" s="49">
        <v>104</v>
      </c>
      <c r="N424" s="48">
        <v>6136</v>
      </c>
    </row>
    <row r="425" spans="1:14" x14ac:dyDescent="0.25">
      <c r="A425" s="47">
        <v>2</v>
      </c>
      <c r="B425" s="47">
        <v>43</v>
      </c>
      <c r="C425" s="41" t="s">
        <v>598</v>
      </c>
      <c r="D425" s="47" t="s">
        <v>216</v>
      </c>
      <c r="E425" s="47">
        <v>10100207</v>
      </c>
      <c r="F425" s="43" t="s">
        <v>218</v>
      </c>
      <c r="G425" s="46" t="s">
        <v>89</v>
      </c>
      <c r="H425" s="46" t="s">
        <v>264</v>
      </c>
      <c r="I425" s="43" t="s">
        <v>94</v>
      </c>
      <c r="J425" s="48">
        <v>12</v>
      </c>
      <c r="K425" s="49">
        <v>1</v>
      </c>
      <c r="L425" s="48">
        <v>12</v>
      </c>
      <c r="M425" s="49">
        <v>104</v>
      </c>
      <c r="N425" s="48">
        <v>1248</v>
      </c>
    </row>
    <row r="426" spans="1:14" x14ac:dyDescent="0.25">
      <c r="A426" s="47">
        <v>2</v>
      </c>
      <c r="B426" s="47">
        <v>43</v>
      </c>
      <c r="C426" s="41" t="s">
        <v>598</v>
      </c>
      <c r="D426" s="47" t="s">
        <v>216</v>
      </c>
      <c r="E426" s="47">
        <v>10101338</v>
      </c>
      <c r="F426" s="43" t="s">
        <v>599</v>
      </c>
      <c r="G426" s="46" t="s">
        <v>89</v>
      </c>
      <c r="H426" s="46" t="s">
        <v>264</v>
      </c>
      <c r="I426" s="43" t="s">
        <v>90</v>
      </c>
      <c r="J426" s="48">
        <v>30.44</v>
      </c>
      <c r="K426" s="49">
        <v>1</v>
      </c>
      <c r="L426" s="48">
        <v>30.44</v>
      </c>
      <c r="M426" s="49">
        <v>104</v>
      </c>
      <c r="N426" s="48">
        <v>3165.76</v>
      </c>
    </row>
    <row r="427" spans="1:14" x14ac:dyDescent="0.25">
      <c r="A427" s="47">
        <v>2</v>
      </c>
      <c r="B427" s="47">
        <v>43</v>
      </c>
      <c r="C427" s="41" t="s">
        <v>598</v>
      </c>
      <c r="D427" s="47" t="s">
        <v>216</v>
      </c>
      <c r="E427" s="47">
        <v>10101338</v>
      </c>
      <c r="F427" s="43" t="s">
        <v>599</v>
      </c>
      <c r="G427" s="46" t="s">
        <v>89</v>
      </c>
      <c r="H427" s="46" t="s">
        <v>265</v>
      </c>
      <c r="I427" s="43" t="s">
        <v>91</v>
      </c>
      <c r="J427" s="48">
        <v>60.169999999999995</v>
      </c>
      <c r="K427" s="49">
        <v>1</v>
      </c>
      <c r="L427" s="48">
        <v>60.169999999999995</v>
      </c>
      <c r="M427" s="49">
        <v>52</v>
      </c>
      <c r="N427" s="48">
        <v>3128.8399999999997</v>
      </c>
    </row>
    <row r="428" spans="1:14" x14ac:dyDescent="0.25">
      <c r="A428" s="47">
        <v>2</v>
      </c>
      <c r="B428" s="47">
        <v>43</v>
      </c>
      <c r="C428" s="41" t="s">
        <v>598</v>
      </c>
      <c r="D428" s="47" t="s">
        <v>216</v>
      </c>
      <c r="E428" s="47">
        <v>10101338</v>
      </c>
      <c r="F428" s="43" t="s">
        <v>599</v>
      </c>
      <c r="G428" s="46" t="s">
        <v>89</v>
      </c>
      <c r="H428" s="46" t="s">
        <v>265</v>
      </c>
      <c r="I428" s="43" t="s">
        <v>97</v>
      </c>
      <c r="J428" s="48">
        <v>27.949999999999992</v>
      </c>
      <c r="K428" s="49">
        <v>1.0000000000000002</v>
      </c>
      <c r="L428" s="48">
        <v>27.949999999999996</v>
      </c>
      <c r="M428" s="49">
        <v>52</v>
      </c>
      <c r="N428" s="48">
        <v>1453.3999999999999</v>
      </c>
    </row>
    <row r="429" spans="1:14" x14ac:dyDescent="0.25">
      <c r="A429" s="47">
        <v>2</v>
      </c>
      <c r="B429" s="47">
        <v>43</v>
      </c>
      <c r="C429" s="41" t="s">
        <v>598</v>
      </c>
      <c r="D429" s="47" t="s">
        <v>216</v>
      </c>
      <c r="E429" s="47">
        <v>10101338</v>
      </c>
      <c r="F429" s="43" t="s">
        <v>599</v>
      </c>
      <c r="G429" s="46" t="s">
        <v>89</v>
      </c>
      <c r="H429" s="46" t="s">
        <v>265</v>
      </c>
      <c r="I429" s="43" t="s">
        <v>92</v>
      </c>
      <c r="J429" s="48">
        <v>13.78</v>
      </c>
      <c r="K429" s="49">
        <v>1</v>
      </c>
      <c r="L429" s="48">
        <v>13.78</v>
      </c>
      <c r="M429" s="49">
        <v>52</v>
      </c>
      <c r="N429" s="48">
        <v>716.56</v>
      </c>
    </row>
    <row r="430" spans="1:14" x14ac:dyDescent="0.25">
      <c r="A430" s="47">
        <v>2</v>
      </c>
      <c r="B430" s="47">
        <v>43</v>
      </c>
      <c r="C430" s="41" t="s">
        <v>598</v>
      </c>
      <c r="D430" s="47" t="s">
        <v>216</v>
      </c>
      <c r="E430" s="47">
        <v>10101338</v>
      </c>
      <c r="F430" s="43" t="s">
        <v>599</v>
      </c>
      <c r="G430" s="46" t="s">
        <v>89</v>
      </c>
      <c r="H430" s="46" t="s">
        <v>264</v>
      </c>
      <c r="I430" s="43" t="s">
        <v>93</v>
      </c>
      <c r="J430" s="48">
        <v>136.56999999999996</v>
      </c>
      <c r="K430" s="49">
        <v>1</v>
      </c>
      <c r="L430" s="48">
        <v>136.56999999999996</v>
      </c>
      <c r="M430" s="49">
        <v>52</v>
      </c>
      <c r="N430" s="48">
        <v>7101.6399999999985</v>
      </c>
    </row>
    <row r="431" spans="1:14" x14ac:dyDescent="0.25">
      <c r="A431" s="47">
        <v>2</v>
      </c>
      <c r="B431" s="47">
        <v>43</v>
      </c>
      <c r="C431" s="41" t="s">
        <v>598</v>
      </c>
      <c r="D431" s="47" t="s">
        <v>216</v>
      </c>
      <c r="E431" s="47">
        <v>10101489</v>
      </c>
      <c r="F431" s="43" t="s">
        <v>600</v>
      </c>
      <c r="G431" s="46" t="s">
        <v>89</v>
      </c>
      <c r="H431" s="46" t="s">
        <v>264</v>
      </c>
      <c r="I431" s="43" t="s">
        <v>90</v>
      </c>
      <c r="J431" s="48">
        <v>42.699999999999996</v>
      </c>
      <c r="K431" s="49">
        <v>1.0000000000000002</v>
      </c>
      <c r="L431" s="48">
        <v>42.70000000000001</v>
      </c>
      <c r="M431" s="49">
        <v>260</v>
      </c>
      <c r="N431" s="48">
        <v>11102.000000000002</v>
      </c>
    </row>
    <row r="432" spans="1:14" x14ac:dyDescent="0.25">
      <c r="A432" s="47">
        <v>2</v>
      </c>
      <c r="B432" s="47">
        <v>43</v>
      </c>
      <c r="C432" s="41" t="s">
        <v>598</v>
      </c>
      <c r="D432" s="47" t="s">
        <v>216</v>
      </c>
      <c r="E432" s="47">
        <v>10101489</v>
      </c>
      <c r="F432" s="43" t="s">
        <v>600</v>
      </c>
      <c r="G432" s="46" t="s">
        <v>89</v>
      </c>
      <c r="H432" s="46" t="s">
        <v>265</v>
      </c>
      <c r="I432" s="43" t="s">
        <v>91</v>
      </c>
      <c r="J432" s="48">
        <v>29.800000000000008</v>
      </c>
      <c r="K432" s="49">
        <v>0.99999999999999989</v>
      </c>
      <c r="L432" s="48">
        <v>29.800000000000004</v>
      </c>
      <c r="M432" s="49">
        <v>260</v>
      </c>
      <c r="N432" s="48">
        <v>7748.0000000000009</v>
      </c>
    </row>
    <row r="433" spans="1:14" x14ac:dyDescent="0.25">
      <c r="A433" s="47">
        <v>2</v>
      </c>
      <c r="B433" s="47">
        <v>43</v>
      </c>
      <c r="C433" s="41" t="s">
        <v>598</v>
      </c>
      <c r="D433" s="47" t="s">
        <v>216</v>
      </c>
      <c r="E433" s="47">
        <v>10101489</v>
      </c>
      <c r="F433" s="43" t="s">
        <v>600</v>
      </c>
      <c r="G433" s="46" t="s">
        <v>89</v>
      </c>
      <c r="H433" s="46" t="s">
        <v>265</v>
      </c>
      <c r="I433" s="43" t="s">
        <v>92</v>
      </c>
      <c r="J433" s="48">
        <v>8.0999999999999979</v>
      </c>
      <c r="K433" s="49">
        <v>1.0000000000000002</v>
      </c>
      <c r="L433" s="48">
        <v>8.1</v>
      </c>
      <c r="M433" s="49">
        <v>260</v>
      </c>
      <c r="N433" s="48">
        <v>2106</v>
      </c>
    </row>
    <row r="434" spans="1:14" x14ac:dyDescent="0.25">
      <c r="A434" s="47">
        <v>2</v>
      </c>
      <c r="B434" s="47">
        <v>43</v>
      </c>
      <c r="C434" s="41" t="s">
        <v>598</v>
      </c>
      <c r="D434" s="47" t="s">
        <v>216</v>
      </c>
      <c r="E434" s="47">
        <v>10101489</v>
      </c>
      <c r="F434" s="43" t="s">
        <v>600</v>
      </c>
      <c r="G434" s="46" t="s">
        <v>89</v>
      </c>
      <c r="H434" s="46" t="s">
        <v>264</v>
      </c>
      <c r="I434" s="43" t="s">
        <v>93</v>
      </c>
      <c r="J434" s="48">
        <v>58</v>
      </c>
      <c r="K434" s="49">
        <v>1</v>
      </c>
      <c r="L434" s="48">
        <v>58</v>
      </c>
      <c r="M434" s="49">
        <v>260</v>
      </c>
      <c r="N434" s="48">
        <v>15080</v>
      </c>
    </row>
    <row r="435" spans="1:14" x14ac:dyDescent="0.25">
      <c r="A435" s="47">
        <v>2</v>
      </c>
      <c r="B435" s="47">
        <v>43</v>
      </c>
      <c r="C435" s="41" t="s">
        <v>598</v>
      </c>
      <c r="D435" s="47" t="s">
        <v>216</v>
      </c>
      <c r="E435" s="47">
        <v>10100547</v>
      </c>
      <c r="F435" s="43" t="s">
        <v>219</v>
      </c>
      <c r="G435" s="46" t="s">
        <v>89</v>
      </c>
      <c r="H435" s="46" t="s">
        <v>265</v>
      </c>
      <c r="I435" s="43" t="s">
        <v>91</v>
      </c>
      <c r="J435" s="48">
        <v>196.75</v>
      </c>
      <c r="K435" s="49">
        <v>1</v>
      </c>
      <c r="L435" s="48">
        <v>196.75</v>
      </c>
      <c r="M435" s="49">
        <v>260</v>
      </c>
      <c r="N435" s="48">
        <v>51155</v>
      </c>
    </row>
    <row r="436" spans="1:14" x14ac:dyDescent="0.25">
      <c r="A436" s="47">
        <v>2</v>
      </c>
      <c r="B436" s="47">
        <v>43</v>
      </c>
      <c r="C436" s="41" t="s">
        <v>598</v>
      </c>
      <c r="D436" s="47" t="s">
        <v>216</v>
      </c>
      <c r="E436" s="47">
        <v>10100547</v>
      </c>
      <c r="F436" s="43" t="s">
        <v>219</v>
      </c>
      <c r="G436" s="46" t="s">
        <v>89</v>
      </c>
      <c r="H436" s="46" t="s">
        <v>265</v>
      </c>
      <c r="I436" s="43" t="s">
        <v>92</v>
      </c>
      <c r="J436" s="48">
        <v>39.199999999999996</v>
      </c>
      <c r="K436" s="49">
        <v>1.0000000000000004</v>
      </c>
      <c r="L436" s="48">
        <v>39.20000000000001</v>
      </c>
      <c r="M436" s="49">
        <v>260</v>
      </c>
      <c r="N436" s="48">
        <v>10192.000000000002</v>
      </c>
    </row>
    <row r="437" spans="1:14" x14ac:dyDescent="0.25">
      <c r="A437" s="47">
        <v>2</v>
      </c>
      <c r="B437" s="47">
        <v>43</v>
      </c>
      <c r="C437" s="41" t="s">
        <v>598</v>
      </c>
      <c r="D437" s="47" t="s">
        <v>216</v>
      </c>
      <c r="E437" s="47">
        <v>10100547</v>
      </c>
      <c r="F437" s="43" t="s">
        <v>219</v>
      </c>
      <c r="G437" s="46" t="s">
        <v>89</v>
      </c>
      <c r="H437" s="46" t="s">
        <v>264</v>
      </c>
      <c r="I437" s="43" t="s">
        <v>93</v>
      </c>
      <c r="J437" s="48">
        <v>207</v>
      </c>
      <c r="K437" s="49">
        <v>1</v>
      </c>
      <c r="L437" s="48">
        <v>207</v>
      </c>
      <c r="M437" s="49">
        <v>260</v>
      </c>
      <c r="N437" s="48">
        <v>53820</v>
      </c>
    </row>
    <row r="438" spans="1:14" x14ac:dyDescent="0.25">
      <c r="A438" s="47">
        <v>2</v>
      </c>
      <c r="B438" s="47">
        <v>43</v>
      </c>
      <c r="C438" s="41" t="s">
        <v>598</v>
      </c>
      <c r="D438" s="47" t="s">
        <v>216</v>
      </c>
      <c r="E438" s="47">
        <v>10100547</v>
      </c>
      <c r="F438" s="43" t="s">
        <v>220</v>
      </c>
      <c r="G438" s="46" t="s">
        <v>89</v>
      </c>
      <c r="H438" s="46" t="s">
        <v>264</v>
      </c>
      <c r="I438" s="43" t="s">
        <v>90</v>
      </c>
      <c r="J438" s="48">
        <v>613.9799999999999</v>
      </c>
      <c r="K438" s="49">
        <v>1.0000000000000002</v>
      </c>
      <c r="L438" s="48">
        <v>613.98</v>
      </c>
      <c r="M438" s="49">
        <v>156</v>
      </c>
      <c r="N438" s="48">
        <v>95780.88</v>
      </c>
    </row>
    <row r="439" spans="1:14" x14ac:dyDescent="0.25">
      <c r="A439" s="47">
        <v>2</v>
      </c>
      <c r="B439" s="47">
        <v>43</v>
      </c>
      <c r="C439" s="41" t="s">
        <v>598</v>
      </c>
      <c r="D439" s="47" t="s">
        <v>216</v>
      </c>
      <c r="E439" s="47">
        <v>10100547</v>
      </c>
      <c r="F439" s="43" t="s">
        <v>220</v>
      </c>
      <c r="G439" s="46" t="s">
        <v>89</v>
      </c>
      <c r="H439" s="46" t="s">
        <v>264</v>
      </c>
      <c r="I439" s="43" t="s">
        <v>96</v>
      </c>
      <c r="J439" s="48">
        <v>79.460000000000008</v>
      </c>
      <c r="K439" s="49">
        <v>0.99999999999999978</v>
      </c>
      <c r="L439" s="48">
        <v>79.459999999999994</v>
      </c>
      <c r="M439" s="49">
        <v>260</v>
      </c>
      <c r="N439" s="48">
        <v>20659.599999999999</v>
      </c>
    </row>
    <row r="440" spans="1:14" x14ac:dyDescent="0.25">
      <c r="A440" s="47">
        <v>2</v>
      </c>
      <c r="B440" s="47">
        <v>43</v>
      </c>
      <c r="C440" s="41" t="s">
        <v>598</v>
      </c>
      <c r="D440" s="47" t="s">
        <v>216</v>
      </c>
      <c r="E440" s="47">
        <v>10100547</v>
      </c>
      <c r="F440" s="43" t="s">
        <v>220</v>
      </c>
      <c r="G440" s="46" t="s">
        <v>89</v>
      </c>
      <c r="H440" s="46" t="s">
        <v>265</v>
      </c>
      <c r="I440" s="43" t="s">
        <v>92</v>
      </c>
      <c r="J440" s="48">
        <v>13</v>
      </c>
      <c r="K440" s="49">
        <v>3</v>
      </c>
      <c r="L440" s="48">
        <v>39</v>
      </c>
      <c r="M440" s="49">
        <v>260</v>
      </c>
      <c r="N440" s="48">
        <v>10140</v>
      </c>
    </row>
    <row r="441" spans="1:14" x14ac:dyDescent="0.25">
      <c r="A441" s="47">
        <v>2</v>
      </c>
      <c r="B441" s="47">
        <v>43</v>
      </c>
      <c r="C441" s="41" t="s">
        <v>598</v>
      </c>
      <c r="D441" s="47" t="s">
        <v>216</v>
      </c>
      <c r="E441" s="47">
        <v>10100547</v>
      </c>
      <c r="F441" s="43" t="s">
        <v>220</v>
      </c>
      <c r="G441" s="46" t="s">
        <v>89</v>
      </c>
      <c r="H441" s="46" t="s">
        <v>264</v>
      </c>
      <c r="I441" s="43" t="s">
        <v>93</v>
      </c>
      <c r="J441" s="48">
        <v>324</v>
      </c>
      <c r="K441" s="49">
        <v>1</v>
      </c>
      <c r="L441" s="48">
        <v>324</v>
      </c>
      <c r="M441" s="49">
        <v>260</v>
      </c>
      <c r="N441" s="48">
        <v>84240</v>
      </c>
    </row>
    <row r="442" spans="1:14" x14ac:dyDescent="0.25">
      <c r="A442" s="47">
        <v>2</v>
      </c>
      <c r="B442" s="47">
        <v>43</v>
      </c>
      <c r="C442" s="41" t="s">
        <v>598</v>
      </c>
      <c r="D442" s="47" t="s">
        <v>216</v>
      </c>
      <c r="E442" s="47">
        <v>10100547</v>
      </c>
      <c r="F442" s="43" t="s">
        <v>221</v>
      </c>
      <c r="G442" s="46" t="s">
        <v>89</v>
      </c>
      <c r="H442" s="46" t="s">
        <v>264</v>
      </c>
      <c r="I442" s="43" t="s">
        <v>90</v>
      </c>
      <c r="J442" s="48">
        <v>365</v>
      </c>
      <c r="K442" s="49">
        <v>1</v>
      </c>
      <c r="L442" s="48">
        <v>365</v>
      </c>
      <c r="M442" s="49">
        <v>156</v>
      </c>
      <c r="N442" s="48">
        <v>56940</v>
      </c>
    </row>
    <row r="443" spans="1:14" x14ac:dyDescent="0.25">
      <c r="A443" s="47">
        <v>2</v>
      </c>
      <c r="B443" s="47">
        <v>43</v>
      </c>
      <c r="C443" s="41" t="s">
        <v>598</v>
      </c>
      <c r="D443" s="47" t="s">
        <v>216</v>
      </c>
      <c r="E443" s="47">
        <v>10100547</v>
      </c>
      <c r="F443" s="43" t="s">
        <v>221</v>
      </c>
      <c r="G443" s="46" t="s">
        <v>89</v>
      </c>
      <c r="H443" s="46" t="s">
        <v>265</v>
      </c>
      <c r="I443" s="43" t="s">
        <v>92</v>
      </c>
      <c r="J443" s="48">
        <v>13</v>
      </c>
      <c r="K443" s="49">
        <v>3</v>
      </c>
      <c r="L443" s="48">
        <v>39</v>
      </c>
      <c r="M443" s="49">
        <v>260</v>
      </c>
      <c r="N443" s="48">
        <v>10140</v>
      </c>
    </row>
    <row r="444" spans="1:14" x14ac:dyDescent="0.25">
      <c r="A444" s="47">
        <v>2</v>
      </c>
      <c r="B444" s="47">
        <v>43</v>
      </c>
      <c r="C444" s="41" t="s">
        <v>598</v>
      </c>
      <c r="D444" s="47" t="s">
        <v>216</v>
      </c>
      <c r="E444" s="47">
        <v>10100547</v>
      </c>
      <c r="F444" s="43" t="s">
        <v>221</v>
      </c>
      <c r="G444" s="46" t="s">
        <v>89</v>
      </c>
      <c r="H444" s="46" t="s">
        <v>264</v>
      </c>
      <c r="I444" s="43" t="s">
        <v>93</v>
      </c>
      <c r="J444" s="48">
        <v>264</v>
      </c>
      <c r="K444" s="49">
        <v>1</v>
      </c>
      <c r="L444" s="48">
        <v>264</v>
      </c>
      <c r="M444" s="49">
        <v>260</v>
      </c>
      <c r="N444" s="48">
        <v>68640</v>
      </c>
    </row>
    <row r="445" spans="1:14" x14ac:dyDescent="0.25">
      <c r="A445" s="47">
        <v>2</v>
      </c>
      <c r="B445" s="47">
        <v>43</v>
      </c>
      <c r="C445" s="41" t="s">
        <v>598</v>
      </c>
      <c r="D445" s="47" t="s">
        <v>216</v>
      </c>
      <c r="E445" s="47">
        <v>10100547</v>
      </c>
      <c r="F445" s="43" t="s">
        <v>222</v>
      </c>
      <c r="G445" s="46" t="s">
        <v>89</v>
      </c>
      <c r="H445" s="46" t="s">
        <v>264</v>
      </c>
      <c r="I445" s="43" t="s">
        <v>90</v>
      </c>
      <c r="J445" s="48">
        <v>745.2299999999999</v>
      </c>
      <c r="K445" s="49">
        <v>1.0000000000000002</v>
      </c>
      <c r="L445" s="48">
        <v>745.23000000000013</v>
      </c>
      <c r="M445" s="49">
        <v>156</v>
      </c>
      <c r="N445" s="48">
        <v>116255.88000000002</v>
      </c>
    </row>
    <row r="446" spans="1:14" x14ac:dyDescent="0.25">
      <c r="A446" s="47">
        <v>2</v>
      </c>
      <c r="B446" s="47">
        <v>43</v>
      </c>
      <c r="C446" s="41" t="s">
        <v>598</v>
      </c>
      <c r="D446" s="47" t="s">
        <v>216</v>
      </c>
      <c r="E446" s="47">
        <v>10100547</v>
      </c>
      <c r="F446" s="43" t="s">
        <v>222</v>
      </c>
      <c r="G446" s="46" t="s">
        <v>89</v>
      </c>
      <c r="H446" s="46" t="s">
        <v>265</v>
      </c>
      <c r="I446" s="43" t="s">
        <v>92</v>
      </c>
      <c r="J446" s="48">
        <v>13</v>
      </c>
      <c r="K446" s="49">
        <v>1</v>
      </c>
      <c r="L446" s="48">
        <v>13</v>
      </c>
      <c r="M446" s="49">
        <v>260</v>
      </c>
      <c r="N446" s="48">
        <v>3380</v>
      </c>
    </row>
    <row r="447" spans="1:14" x14ac:dyDescent="0.25">
      <c r="A447" s="47">
        <v>2</v>
      </c>
      <c r="B447" s="47">
        <v>43</v>
      </c>
      <c r="C447" s="41" t="s">
        <v>598</v>
      </c>
      <c r="D447" s="47" t="s">
        <v>216</v>
      </c>
      <c r="E447" s="47">
        <v>10100547</v>
      </c>
      <c r="F447" s="43" t="s">
        <v>222</v>
      </c>
      <c r="G447" s="46" t="s">
        <v>89</v>
      </c>
      <c r="H447" s="46" t="s">
        <v>264</v>
      </c>
      <c r="I447" s="43" t="s">
        <v>93</v>
      </c>
      <c r="J447" s="48">
        <v>247.23</v>
      </c>
      <c r="K447" s="49">
        <v>1</v>
      </c>
      <c r="L447" s="48">
        <v>247.23</v>
      </c>
      <c r="M447" s="49">
        <v>260</v>
      </c>
      <c r="N447" s="48">
        <v>64279.799999999996</v>
      </c>
    </row>
    <row r="448" spans="1:14" x14ac:dyDescent="0.25">
      <c r="A448" s="47">
        <v>2</v>
      </c>
      <c r="B448" s="47">
        <v>43</v>
      </c>
      <c r="C448" s="41" t="s">
        <v>598</v>
      </c>
      <c r="D448" s="47" t="s">
        <v>216</v>
      </c>
      <c r="E448" s="47">
        <v>10100547</v>
      </c>
      <c r="F448" s="43" t="s">
        <v>223</v>
      </c>
      <c r="G448" s="46" t="s">
        <v>89</v>
      </c>
      <c r="H448" s="46" t="s">
        <v>264</v>
      </c>
      <c r="I448" s="43" t="s">
        <v>90</v>
      </c>
      <c r="J448" s="48">
        <v>580.25</v>
      </c>
      <c r="K448" s="49">
        <v>1</v>
      </c>
      <c r="L448" s="48">
        <v>580.25</v>
      </c>
      <c r="M448" s="49">
        <v>12</v>
      </c>
      <c r="N448" s="48">
        <v>6963</v>
      </c>
    </row>
    <row r="449" spans="1:14" x14ac:dyDescent="0.25">
      <c r="A449" s="47">
        <v>2</v>
      </c>
      <c r="B449" s="47">
        <v>43</v>
      </c>
      <c r="C449" s="41" t="s">
        <v>598</v>
      </c>
      <c r="D449" s="47" t="s">
        <v>216</v>
      </c>
      <c r="E449" s="47">
        <v>10100547</v>
      </c>
      <c r="F449" s="43" t="s">
        <v>223</v>
      </c>
      <c r="G449" s="46" t="s">
        <v>89</v>
      </c>
      <c r="H449" s="46" t="s">
        <v>265</v>
      </c>
      <c r="I449" s="43" t="s">
        <v>97</v>
      </c>
      <c r="J449" s="48">
        <v>136.84999999999997</v>
      </c>
      <c r="K449" s="49">
        <v>1</v>
      </c>
      <c r="L449" s="48">
        <v>136.84999999999997</v>
      </c>
      <c r="M449" s="49">
        <v>12</v>
      </c>
      <c r="N449" s="48">
        <v>1642.1999999999996</v>
      </c>
    </row>
    <row r="450" spans="1:14" x14ac:dyDescent="0.25">
      <c r="A450" s="47">
        <v>2</v>
      </c>
      <c r="B450" s="47">
        <v>43</v>
      </c>
      <c r="C450" s="41" t="s">
        <v>598</v>
      </c>
      <c r="D450" s="47" t="s">
        <v>216</v>
      </c>
      <c r="E450" s="47">
        <v>10100547</v>
      </c>
      <c r="F450" s="43" t="s">
        <v>223</v>
      </c>
      <c r="G450" s="46" t="s">
        <v>89</v>
      </c>
      <c r="H450" s="46" t="s">
        <v>265</v>
      </c>
      <c r="I450" s="43" t="s">
        <v>92</v>
      </c>
      <c r="J450" s="48">
        <v>13</v>
      </c>
      <c r="K450" s="49">
        <v>1</v>
      </c>
      <c r="L450" s="48">
        <v>13</v>
      </c>
      <c r="M450" s="49">
        <v>52</v>
      </c>
      <c r="N450" s="48">
        <v>676</v>
      </c>
    </row>
    <row r="451" spans="1:14" x14ac:dyDescent="0.25">
      <c r="A451" s="47">
        <v>2</v>
      </c>
      <c r="B451" s="47">
        <v>43</v>
      </c>
      <c r="C451" s="41" t="s">
        <v>598</v>
      </c>
      <c r="D451" s="47" t="s">
        <v>216</v>
      </c>
      <c r="E451" s="47">
        <v>10100547</v>
      </c>
      <c r="F451" s="43" t="s">
        <v>223</v>
      </c>
      <c r="G451" s="46" t="s">
        <v>89</v>
      </c>
      <c r="H451" s="46" t="s">
        <v>264</v>
      </c>
      <c r="I451" s="43" t="s">
        <v>93</v>
      </c>
      <c r="J451" s="48">
        <v>264</v>
      </c>
      <c r="K451" s="49">
        <v>1</v>
      </c>
      <c r="L451" s="48">
        <v>264</v>
      </c>
      <c r="M451" s="49">
        <v>12</v>
      </c>
      <c r="N451" s="48">
        <v>3168</v>
      </c>
    </row>
    <row r="452" spans="1:14" x14ac:dyDescent="0.25">
      <c r="A452" s="47">
        <v>2</v>
      </c>
      <c r="B452" s="47">
        <v>43</v>
      </c>
      <c r="C452" s="41" t="s">
        <v>598</v>
      </c>
      <c r="D452" s="47" t="s">
        <v>216</v>
      </c>
      <c r="E452" s="47">
        <v>10100547</v>
      </c>
      <c r="F452" s="43" t="s">
        <v>601</v>
      </c>
      <c r="G452" s="46" t="s">
        <v>89</v>
      </c>
      <c r="H452" s="46" t="s">
        <v>264</v>
      </c>
      <c r="I452" s="43" t="s">
        <v>90</v>
      </c>
      <c r="J452" s="48">
        <v>61.899999999999984</v>
      </c>
      <c r="K452" s="49">
        <v>1.0000000000000004</v>
      </c>
      <c r="L452" s="48">
        <v>61.900000000000006</v>
      </c>
      <c r="M452" s="49">
        <v>104</v>
      </c>
      <c r="N452" s="48">
        <v>6437.6</v>
      </c>
    </row>
    <row r="453" spans="1:14" x14ac:dyDescent="0.25">
      <c r="A453" s="47">
        <v>2</v>
      </c>
      <c r="B453" s="47">
        <v>43</v>
      </c>
      <c r="C453" s="41" t="s">
        <v>598</v>
      </c>
      <c r="D453" s="47" t="s">
        <v>216</v>
      </c>
      <c r="E453" s="47">
        <v>10100547</v>
      </c>
      <c r="F453" s="43" t="s">
        <v>601</v>
      </c>
      <c r="G453" s="46" t="s">
        <v>89</v>
      </c>
      <c r="H453" s="46" t="s">
        <v>265</v>
      </c>
      <c r="I453" s="43" t="s">
        <v>92</v>
      </c>
      <c r="J453" s="48">
        <v>11</v>
      </c>
      <c r="K453" s="49">
        <v>1</v>
      </c>
      <c r="L453" s="48">
        <v>11</v>
      </c>
      <c r="M453" s="49">
        <v>104</v>
      </c>
      <c r="N453" s="48">
        <v>1144</v>
      </c>
    </row>
    <row r="454" spans="1:14" x14ac:dyDescent="0.25">
      <c r="A454" s="47">
        <v>2</v>
      </c>
      <c r="B454" s="47">
        <v>43</v>
      </c>
      <c r="C454" s="41" t="s">
        <v>598</v>
      </c>
      <c r="D454" s="47" t="s">
        <v>216</v>
      </c>
      <c r="E454" s="47">
        <v>10100547</v>
      </c>
      <c r="F454" s="43" t="s">
        <v>601</v>
      </c>
      <c r="G454" s="46" t="s">
        <v>89</v>
      </c>
      <c r="H454" s="46" t="s">
        <v>264</v>
      </c>
      <c r="I454" s="43" t="s">
        <v>93</v>
      </c>
      <c r="J454" s="48">
        <v>31.800000000000008</v>
      </c>
      <c r="K454" s="49">
        <v>0.99999999999999967</v>
      </c>
      <c r="L454" s="48">
        <v>31.799999999999997</v>
      </c>
      <c r="M454" s="49">
        <v>104</v>
      </c>
      <c r="N454" s="48">
        <v>3307.2</v>
      </c>
    </row>
    <row r="455" spans="1:14" x14ac:dyDescent="0.25">
      <c r="A455" s="47">
        <v>2</v>
      </c>
      <c r="B455" s="47">
        <v>43</v>
      </c>
      <c r="C455" s="41" t="s">
        <v>598</v>
      </c>
      <c r="D455" s="47" t="s">
        <v>216</v>
      </c>
      <c r="E455" s="47">
        <v>62001233</v>
      </c>
      <c r="F455" s="43" t="s">
        <v>602</v>
      </c>
      <c r="G455" s="46" t="s">
        <v>89</v>
      </c>
      <c r="H455" s="46" t="s">
        <v>264</v>
      </c>
      <c r="I455" s="43" t="s">
        <v>90</v>
      </c>
      <c r="J455" s="48">
        <v>515.10000000000014</v>
      </c>
      <c r="K455" s="49">
        <v>0.99999999999999978</v>
      </c>
      <c r="L455" s="48">
        <v>515.1</v>
      </c>
      <c r="M455" s="49">
        <v>260</v>
      </c>
      <c r="N455" s="48">
        <v>133926</v>
      </c>
    </row>
    <row r="456" spans="1:14" x14ac:dyDescent="0.25">
      <c r="A456" s="47">
        <v>2</v>
      </c>
      <c r="B456" s="47">
        <v>43</v>
      </c>
      <c r="C456" s="41" t="s">
        <v>598</v>
      </c>
      <c r="D456" s="47" t="s">
        <v>216</v>
      </c>
      <c r="E456" s="47">
        <v>62001233</v>
      </c>
      <c r="F456" s="43" t="s">
        <v>602</v>
      </c>
      <c r="G456" s="46" t="s">
        <v>89</v>
      </c>
      <c r="H456" s="46" t="s">
        <v>265</v>
      </c>
      <c r="I456" s="43" t="s">
        <v>91</v>
      </c>
      <c r="J456" s="48">
        <v>38.800000000000004</v>
      </c>
      <c r="K456" s="49">
        <v>0.99999999999999967</v>
      </c>
      <c r="L456" s="48">
        <v>38.79999999999999</v>
      </c>
      <c r="M456" s="49">
        <v>260</v>
      </c>
      <c r="N456" s="48">
        <v>10087.999999999998</v>
      </c>
    </row>
    <row r="457" spans="1:14" x14ac:dyDescent="0.25">
      <c r="A457" s="47">
        <v>2</v>
      </c>
      <c r="B457" s="47">
        <v>43</v>
      </c>
      <c r="C457" s="41" t="s">
        <v>598</v>
      </c>
      <c r="D457" s="47" t="s">
        <v>216</v>
      </c>
      <c r="E457" s="47">
        <v>62001233</v>
      </c>
      <c r="F457" s="43" t="s">
        <v>602</v>
      </c>
      <c r="G457" s="46" t="s">
        <v>89</v>
      </c>
      <c r="H457" s="46" t="s">
        <v>265</v>
      </c>
      <c r="I457" s="43" t="s">
        <v>97</v>
      </c>
      <c r="J457" s="48">
        <v>15.800000000000002</v>
      </c>
      <c r="K457" s="49">
        <v>0.99999999999999989</v>
      </c>
      <c r="L457" s="48">
        <v>15.8</v>
      </c>
      <c r="M457" s="49">
        <v>260</v>
      </c>
      <c r="N457" s="48">
        <v>4108</v>
      </c>
    </row>
    <row r="458" spans="1:14" x14ac:dyDescent="0.25">
      <c r="A458" s="47">
        <v>2</v>
      </c>
      <c r="B458" s="47">
        <v>43</v>
      </c>
      <c r="C458" s="41" t="s">
        <v>598</v>
      </c>
      <c r="D458" s="47" t="s">
        <v>216</v>
      </c>
      <c r="E458" s="47">
        <v>62001233</v>
      </c>
      <c r="F458" s="43" t="s">
        <v>602</v>
      </c>
      <c r="G458" s="46" t="s">
        <v>89</v>
      </c>
      <c r="H458" s="46" t="s">
        <v>265</v>
      </c>
      <c r="I458" s="43" t="s">
        <v>92</v>
      </c>
      <c r="J458" s="48">
        <v>14.699999999999998</v>
      </c>
      <c r="K458" s="49">
        <v>1</v>
      </c>
      <c r="L458" s="48">
        <v>14.699999999999998</v>
      </c>
      <c r="M458" s="49">
        <v>260</v>
      </c>
      <c r="N458" s="48">
        <v>3821.9999999999995</v>
      </c>
    </row>
    <row r="459" spans="1:14" x14ac:dyDescent="0.25">
      <c r="A459" s="47">
        <v>2</v>
      </c>
      <c r="B459" s="47">
        <v>43</v>
      </c>
      <c r="C459" s="41" t="s">
        <v>598</v>
      </c>
      <c r="D459" s="47" t="s">
        <v>216</v>
      </c>
      <c r="E459" s="47">
        <v>62001233</v>
      </c>
      <c r="F459" s="43" t="s">
        <v>602</v>
      </c>
      <c r="G459" s="46" t="s">
        <v>89</v>
      </c>
      <c r="H459" s="46" t="s">
        <v>264</v>
      </c>
      <c r="I459" s="43" t="s">
        <v>93</v>
      </c>
      <c r="J459" s="48">
        <v>157</v>
      </c>
      <c r="K459" s="49">
        <v>1</v>
      </c>
      <c r="L459" s="48">
        <v>157</v>
      </c>
      <c r="M459" s="49">
        <v>260</v>
      </c>
      <c r="N459" s="48">
        <v>40820</v>
      </c>
    </row>
    <row r="460" spans="1:14" x14ac:dyDescent="0.25">
      <c r="A460" s="47">
        <v>2</v>
      </c>
      <c r="B460" s="47">
        <v>46</v>
      </c>
      <c r="C460" s="41" t="s">
        <v>603</v>
      </c>
      <c r="D460" s="47" t="s">
        <v>604</v>
      </c>
      <c r="E460" s="47">
        <v>10100403</v>
      </c>
      <c r="F460" s="43" t="s">
        <v>605</v>
      </c>
      <c r="G460" s="46" t="s">
        <v>89</v>
      </c>
      <c r="H460" s="46" t="s">
        <v>264</v>
      </c>
      <c r="I460" s="43" t="s">
        <v>90</v>
      </c>
      <c r="J460" s="48">
        <v>23.009999999999994</v>
      </c>
      <c r="K460" s="49">
        <v>1.0000000000000002</v>
      </c>
      <c r="L460" s="48">
        <v>23.009999999999998</v>
      </c>
      <c r="M460" s="49">
        <v>104</v>
      </c>
      <c r="N460" s="48">
        <v>2393.04</v>
      </c>
    </row>
    <row r="461" spans="1:14" x14ac:dyDescent="0.25">
      <c r="A461" s="47">
        <v>2</v>
      </c>
      <c r="B461" s="47">
        <v>46</v>
      </c>
      <c r="C461" s="41" t="s">
        <v>603</v>
      </c>
      <c r="D461" s="47" t="s">
        <v>604</v>
      </c>
      <c r="E461" s="47">
        <v>10100403</v>
      </c>
      <c r="F461" s="43" t="s">
        <v>605</v>
      </c>
      <c r="G461" s="46" t="s">
        <v>89</v>
      </c>
      <c r="H461" s="46" t="s">
        <v>265</v>
      </c>
      <c r="I461" s="43" t="s">
        <v>97</v>
      </c>
      <c r="J461" s="48">
        <v>17.699999999999996</v>
      </c>
      <c r="K461" s="49">
        <v>1</v>
      </c>
      <c r="L461" s="48">
        <v>17.699999999999996</v>
      </c>
      <c r="M461" s="49">
        <v>104</v>
      </c>
      <c r="N461" s="48">
        <v>1840.7999999999997</v>
      </c>
    </row>
    <row r="462" spans="1:14" x14ac:dyDescent="0.25">
      <c r="A462" s="47">
        <v>2</v>
      </c>
      <c r="B462" s="47">
        <v>46</v>
      </c>
      <c r="C462" s="41" t="s">
        <v>603</v>
      </c>
      <c r="D462" s="47" t="s">
        <v>604</v>
      </c>
      <c r="E462" s="47">
        <v>10100403</v>
      </c>
      <c r="F462" s="43" t="s">
        <v>605</v>
      </c>
      <c r="G462" s="46" t="s">
        <v>89</v>
      </c>
      <c r="H462" s="46" t="s">
        <v>265</v>
      </c>
      <c r="I462" s="43" t="s">
        <v>92</v>
      </c>
      <c r="J462" s="48">
        <v>2.94</v>
      </c>
      <c r="K462" s="49">
        <v>1.0000000000000002</v>
      </c>
      <c r="L462" s="48">
        <v>2.9400000000000004</v>
      </c>
      <c r="M462" s="49">
        <v>104</v>
      </c>
      <c r="N462" s="48">
        <v>305.76000000000005</v>
      </c>
    </row>
    <row r="463" spans="1:14" x14ac:dyDescent="0.25">
      <c r="A463" s="47">
        <v>2</v>
      </c>
      <c r="B463" s="47">
        <v>46</v>
      </c>
      <c r="C463" s="41" t="s">
        <v>603</v>
      </c>
      <c r="D463" s="47" t="s">
        <v>604</v>
      </c>
      <c r="E463" s="47">
        <v>10100452</v>
      </c>
      <c r="F463" s="43" t="s">
        <v>606</v>
      </c>
      <c r="G463" s="46" t="s">
        <v>89</v>
      </c>
      <c r="H463" s="46" t="s">
        <v>265</v>
      </c>
      <c r="I463" s="43" t="s">
        <v>91</v>
      </c>
      <c r="J463" s="48">
        <v>8</v>
      </c>
      <c r="K463" s="49">
        <v>1</v>
      </c>
      <c r="L463" s="48">
        <v>8</v>
      </c>
      <c r="M463" s="49">
        <v>104</v>
      </c>
      <c r="N463" s="48">
        <v>832</v>
      </c>
    </row>
    <row r="464" spans="1:14" x14ac:dyDescent="0.25">
      <c r="A464" s="47">
        <v>2</v>
      </c>
      <c r="B464" s="47">
        <v>46</v>
      </c>
      <c r="C464" s="41" t="s">
        <v>603</v>
      </c>
      <c r="D464" s="47" t="s">
        <v>604</v>
      </c>
      <c r="E464" s="47">
        <v>10100452</v>
      </c>
      <c r="F464" s="43" t="s">
        <v>606</v>
      </c>
      <c r="G464" s="46" t="s">
        <v>89</v>
      </c>
      <c r="H464" s="46" t="s">
        <v>265</v>
      </c>
      <c r="I464" s="43" t="s">
        <v>97</v>
      </c>
      <c r="J464" s="48">
        <v>25.199999999999992</v>
      </c>
      <c r="K464" s="49">
        <v>1.0000000000000002</v>
      </c>
      <c r="L464" s="48">
        <v>25.199999999999996</v>
      </c>
      <c r="M464" s="49">
        <v>104</v>
      </c>
      <c r="N464" s="48">
        <v>2620.7999999999997</v>
      </c>
    </row>
    <row r="465" spans="1:14" x14ac:dyDescent="0.25">
      <c r="A465" s="47">
        <v>2</v>
      </c>
      <c r="B465" s="47">
        <v>46</v>
      </c>
      <c r="C465" s="41" t="s">
        <v>603</v>
      </c>
      <c r="D465" s="47" t="s">
        <v>604</v>
      </c>
      <c r="E465" s="47">
        <v>10100452</v>
      </c>
      <c r="F465" s="43" t="s">
        <v>606</v>
      </c>
      <c r="G465" s="46" t="s">
        <v>89</v>
      </c>
      <c r="H465" s="46" t="s">
        <v>265</v>
      </c>
      <c r="I465" s="43" t="s">
        <v>92</v>
      </c>
      <c r="J465" s="48">
        <v>0.93999999999999961</v>
      </c>
      <c r="K465" s="49">
        <v>1.0000000000000004</v>
      </c>
      <c r="L465" s="48">
        <v>0.94</v>
      </c>
      <c r="M465" s="49">
        <v>104</v>
      </c>
      <c r="N465" s="48">
        <v>97.759999999999991</v>
      </c>
    </row>
    <row r="466" spans="1:14" x14ac:dyDescent="0.25">
      <c r="A466" s="47">
        <v>2</v>
      </c>
      <c r="B466" s="47">
        <v>46</v>
      </c>
      <c r="C466" s="41" t="s">
        <v>603</v>
      </c>
      <c r="D466" s="47" t="s">
        <v>604</v>
      </c>
      <c r="E466" s="47">
        <v>10100452</v>
      </c>
      <c r="F466" s="43" t="s">
        <v>606</v>
      </c>
      <c r="G466" s="46" t="s">
        <v>89</v>
      </c>
      <c r="H466" s="46" t="s">
        <v>264</v>
      </c>
      <c r="I466" s="43" t="s">
        <v>93</v>
      </c>
      <c r="J466" s="48">
        <v>7.4300000000000024</v>
      </c>
      <c r="K466" s="49">
        <v>0.99999999999999978</v>
      </c>
      <c r="L466" s="48">
        <v>7.4300000000000006</v>
      </c>
      <c r="M466" s="49">
        <v>104</v>
      </c>
      <c r="N466" s="48">
        <v>772.72</v>
      </c>
    </row>
    <row r="467" spans="1:14" x14ac:dyDescent="0.25">
      <c r="A467" s="47">
        <v>2</v>
      </c>
      <c r="B467" s="47">
        <v>46</v>
      </c>
      <c r="C467" s="41" t="s">
        <v>603</v>
      </c>
      <c r="D467" s="47" t="s">
        <v>604</v>
      </c>
      <c r="E467" s="47">
        <v>10100452</v>
      </c>
      <c r="F467" s="43" t="s">
        <v>606</v>
      </c>
      <c r="G467" s="46" t="s">
        <v>95</v>
      </c>
      <c r="H467" s="46" t="s">
        <v>264</v>
      </c>
      <c r="I467" s="43" t="s">
        <v>90</v>
      </c>
      <c r="J467" s="48">
        <v>84.38</v>
      </c>
      <c r="K467" s="49">
        <v>1.0000000000000002</v>
      </c>
      <c r="L467" s="48">
        <v>84.38000000000001</v>
      </c>
      <c r="M467" s="49">
        <v>104</v>
      </c>
      <c r="N467" s="48">
        <v>8775.52</v>
      </c>
    </row>
    <row r="468" spans="1:14" x14ac:dyDescent="0.25">
      <c r="A468" s="47">
        <v>2</v>
      </c>
      <c r="B468" s="47">
        <v>46</v>
      </c>
      <c r="C468" s="41" t="s">
        <v>603</v>
      </c>
      <c r="D468" s="47" t="s">
        <v>604</v>
      </c>
      <c r="E468" s="47">
        <v>10100455</v>
      </c>
      <c r="F468" s="43" t="s">
        <v>607</v>
      </c>
      <c r="G468" s="46" t="s">
        <v>89</v>
      </c>
      <c r="H468" s="46" t="s">
        <v>264</v>
      </c>
      <c r="I468" s="43" t="s">
        <v>90</v>
      </c>
      <c r="J468" s="48">
        <v>105.01</v>
      </c>
      <c r="K468" s="49">
        <v>1</v>
      </c>
      <c r="L468" s="48">
        <v>105.01</v>
      </c>
      <c r="M468" s="49">
        <v>104</v>
      </c>
      <c r="N468" s="48">
        <v>10921.04</v>
      </c>
    </row>
    <row r="469" spans="1:14" x14ac:dyDescent="0.25">
      <c r="A469" s="47">
        <v>2</v>
      </c>
      <c r="B469" s="47">
        <v>46</v>
      </c>
      <c r="C469" s="41" t="s">
        <v>603</v>
      </c>
      <c r="D469" s="47" t="s">
        <v>604</v>
      </c>
      <c r="E469" s="47">
        <v>10100455</v>
      </c>
      <c r="F469" s="43" t="s">
        <v>607</v>
      </c>
      <c r="G469" s="46" t="s">
        <v>89</v>
      </c>
      <c r="H469" s="46" t="s">
        <v>264</v>
      </c>
      <c r="I469" s="43" t="s">
        <v>93</v>
      </c>
      <c r="J469" s="48">
        <v>4.7300000000000013</v>
      </c>
      <c r="K469" s="49">
        <v>0.99999999999999978</v>
      </c>
      <c r="L469" s="48">
        <v>4.7300000000000004</v>
      </c>
      <c r="M469" s="49">
        <v>104</v>
      </c>
      <c r="N469" s="48">
        <v>491.92</v>
      </c>
    </row>
    <row r="470" spans="1:14" x14ac:dyDescent="0.25">
      <c r="A470" s="47">
        <v>2</v>
      </c>
      <c r="B470" s="47">
        <v>46</v>
      </c>
      <c r="C470" s="41" t="s">
        <v>603</v>
      </c>
      <c r="D470" s="47" t="s">
        <v>604</v>
      </c>
      <c r="E470" s="47">
        <v>10100686</v>
      </c>
      <c r="F470" s="43" t="s">
        <v>608</v>
      </c>
      <c r="G470" s="46" t="s">
        <v>89</v>
      </c>
      <c r="H470" s="46" t="s">
        <v>264</v>
      </c>
      <c r="I470" s="43" t="s">
        <v>90</v>
      </c>
      <c r="J470" s="48">
        <v>112</v>
      </c>
      <c r="K470" s="49">
        <v>1</v>
      </c>
      <c r="L470" s="48">
        <v>112</v>
      </c>
      <c r="M470" s="49">
        <v>156</v>
      </c>
      <c r="N470" s="48">
        <v>17472</v>
      </c>
    </row>
    <row r="471" spans="1:14" x14ac:dyDescent="0.25">
      <c r="A471" s="47">
        <v>2</v>
      </c>
      <c r="B471" s="47">
        <v>46</v>
      </c>
      <c r="C471" s="41" t="s">
        <v>603</v>
      </c>
      <c r="D471" s="47" t="s">
        <v>604</v>
      </c>
      <c r="E471" s="47">
        <v>10100686</v>
      </c>
      <c r="F471" s="43" t="s">
        <v>608</v>
      </c>
      <c r="G471" s="46" t="s">
        <v>89</v>
      </c>
      <c r="H471" s="46" t="s">
        <v>265</v>
      </c>
      <c r="I471" s="43" t="s">
        <v>97</v>
      </c>
      <c r="J471" s="48">
        <v>18.139999999999997</v>
      </c>
      <c r="K471" s="49">
        <v>1.0000000000000002</v>
      </c>
      <c r="L471" s="48">
        <v>18.14</v>
      </c>
      <c r="M471" s="49">
        <v>156</v>
      </c>
      <c r="N471" s="48">
        <v>2829.84</v>
      </c>
    </row>
    <row r="472" spans="1:14" x14ac:dyDescent="0.25">
      <c r="A472" s="47">
        <v>2</v>
      </c>
      <c r="B472" s="47">
        <v>46</v>
      </c>
      <c r="C472" s="41" t="s">
        <v>603</v>
      </c>
      <c r="D472" s="47" t="s">
        <v>604</v>
      </c>
      <c r="E472" s="47">
        <v>10100686</v>
      </c>
      <c r="F472" s="43" t="s">
        <v>608</v>
      </c>
      <c r="G472" s="46" t="s">
        <v>89</v>
      </c>
      <c r="H472" s="46" t="s">
        <v>265</v>
      </c>
      <c r="I472" s="43" t="s">
        <v>92</v>
      </c>
      <c r="J472" s="48">
        <v>16.72</v>
      </c>
      <c r="K472" s="49">
        <v>1</v>
      </c>
      <c r="L472" s="48">
        <v>16.72</v>
      </c>
      <c r="M472" s="49">
        <v>156</v>
      </c>
      <c r="N472" s="48">
        <v>2608.3199999999997</v>
      </c>
    </row>
    <row r="473" spans="1:14" x14ac:dyDescent="0.25">
      <c r="A473" s="47">
        <v>2</v>
      </c>
      <c r="B473" s="47">
        <v>46</v>
      </c>
      <c r="C473" s="41" t="s">
        <v>603</v>
      </c>
      <c r="D473" s="47" t="s">
        <v>604</v>
      </c>
      <c r="E473" s="47">
        <v>10100686</v>
      </c>
      <c r="F473" s="43" t="s">
        <v>608</v>
      </c>
      <c r="G473" s="46" t="s">
        <v>89</v>
      </c>
      <c r="H473" s="46" t="s">
        <v>264</v>
      </c>
      <c r="I473" s="43" t="s">
        <v>93</v>
      </c>
      <c r="J473" s="48">
        <v>64.36</v>
      </c>
      <c r="K473" s="49">
        <v>1.0000000000000002</v>
      </c>
      <c r="L473" s="48">
        <v>64.360000000000014</v>
      </c>
      <c r="M473" s="49">
        <v>156</v>
      </c>
      <c r="N473" s="48">
        <v>10040.160000000002</v>
      </c>
    </row>
    <row r="474" spans="1:14" x14ac:dyDescent="0.25">
      <c r="A474" s="47">
        <v>2</v>
      </c>
      <c r="B474" s="47">
        <v>46</v>
      </c>
      <c r="C474" s="41" t="s">
        <v>603</v>
      </c>
      <c r="D474" s="47" t="s">
        <v>604</v>
      </c>
      <c r="E474" s="47">
        <v>10100765</v>
      </c>
      <c r="F474" s="43" t="s">
        <v>609</v>
      </c>
      <c r="G474" s="46" t="s">
        <v>89</v>
      </c>
      <c r="H474" s="46" t="s">
        <v>264</v>
      </c>
      <c r="I474" s="43" t="s">
        <v>93</v>
      </c>
      <c r="J474" s="48">
        <v>114.55999999999996</v>
      </c>
      <c r="K474" s="49">
        <v>1.0000000000000007</v>
      </c>
      <c r="L474" s="48">
        <v>114.56000000000003</v>
      </c>
      <c r="M474" s="49">
        <v>156</v>
      </c>
      <c r="N474" s="48">
        <v>17871.360000000004</v>
      </c>
    </row>
    <row r="475" spans="1:14" x14ac:dyDescent="0.25">
      <c r="A475" s="47">
        <v>2</v>
      </c>
      <c r="B475" s="47">
        <v>46</v>
      </c>
      <c r="C475" s="41" t="s">
        <v>603</v>
      </c>
      <c r="D475" s="47" t="s">
        <v>604</v>
      </c>
      <c r="E475" s="47">
        <v>10100765</v>
      </c>
      <c r="F475" s="43" t="s">
        <v>610</v>
      </c>
      <c r="G475" s="46" t="s">
        <v>89</v>
      </c>
      <c r="H475" s="46" t="s">
        <v>264</v>
      </c>
      <c r="I475" s="43" t="s">
        <v>90</v>
      </c>
      <c r="J475" s="48">
        <v>36.290000000000006</v>
      </c>
      <c r="K475" s="49">
        <v>1.0000000000000002</v>
      </c>
      <c r="L475" s="48">
        <v>36.290000000000013</v>
      </c>
      <c r="M475" s="49">
        <v>156</v>
      </c>
      <c r="N475" s="48">
        <v>5661.2400000000016</v>
      </c>
    </row>
    <row r="476" spans="1:14" x14ac:dyDescent="0.25">
      <c r="A476" s="47">
        <v>2</v>
      </c>
      <c r="B476" s="47">
        <v>46</v>
      </c>
      <c r="C476" s="41" t="s">
        <v>603</v>
      </c>
      <c r="D476" s="47" t="s">
        <v>604</v>
      </c>
      <c r="E476" s="47">
        <v>10100765</v>
      </c>
      <c r="F476" s="43" t="s">
        <v>610</v>
      </c>
      <c r="G476" s="46" t="s">
        <v>89</v>
      </c>
      <c r="H476" s="46" t="s">
        <v>265</v>
      </c>
      <c r="I476" s="43" t="s">
        <v>91</v>
      </c>
      <c r="J476" s="48">
        <v>57.289999999999992</v>
      </c>
      <c r="K476" s="49">
        <v>1.0000000000000004</v>
      </c>
      <c r="L476" s="48">
        <v>57.290000000000013</v>
      </c>
      <c r="M476" s="49">
        <v>156</v>
      </c>
      <c r="N476" s="48">
        <v>8937.2400000000016</v>
      </c>
    </row>
    <row r="477" spans="1:14" x14ac:dyDescent="0.25">
      <c r="A477" s="47">
        <v>2</v>
      </c>
      <c r="B477" s="47">
        <v>46</v>
      </c>
      <c r="C477" s="41" t="s">
        <v>603</v>
      </c>
      <c r="D477" s="47" t="s">
        <v>604</v>
      </c>
      <c r="E477" s="47">
        <v>10100765</v>
      </c>
      <c r="F477" s="43" t="s">
        <v>610</v>
      </c>
      <c r="G477" s="46" t="s">
        <v>89</v>
      </c>
      <c r="H477" s="46" t="s">
        <v>265</v>
      </c>
      <c r="I477" s="43" t="s">
        <v>97</v>
      </c>
      <c r="J477" s="48">
        <v>42.360000000000007</v>
      </c>
      <c r="K477" s="49">
        <v>1</v>
      </c>
      <c r="L477" s="48">
        <v>42.360000000000007</v>
      </c>
      <c r="M477" s="49">
        <v>156</v>
      </c>
      <c r="N477" s="48">
        <v>6608.1600000000008</v>
      </c>
    </row>
    <row r="478" spans="1:14" x14ac:dyDescent="0.25">
      <c r="A478" s="47">
        <v>2</v>
      </c>
      <c r="B478" s="47">
        <v>46</v>
      </c>
      <c r="C478" s="41" t="s">
        <v>603</v>
      </c>
      <c r="D478" s="47" t="s">
        <v>604</v>
      </c>
      <c r="E478" s="47">
        <v>10100765</v>
      </c>
      <c r="F478" s="43" t="s">
        <v>610</v>
      </c>
      <c r="G478" s="46" t="s">
        <v>89</v>
      </c>
      <c r="H478" s="46" t="s">
        <v>265</v>
      </c>
      <c r="I478" s="43" t="s">
        <v>92</v>
      </c>
      <c r="J478" s="48">
        <v>6.7600000000000007</v>
      </c>
      <c r="K478" s="49">
        <v>0.99999999999999989</v>
      </c>
      <c r="L478" s="48">
        <v>6.76</v>
      </c>
      <c r="M478" s="49">
        <v>156</v>
      </c>
      <c r="N478" s="48">
        <v>1054.56</v>
      </c>
    </row>
    <row r="479" spans="1:14" x14ac:dyDescent="0.25">
      <c r="A479" s="47">
        <v>2</v>
      </c>
      <c r="B479" s="47">
        <v>46</v>
      </c>
      <c r="C479" s="41" t="s">
        <v>603</v>
      </c>
      <c r="D479" s="47" t="s">
        <v>604</v>
      </c>
      <c r="E479" s="47">
        <v>10100765</v>
      </c>
      <c r="F479" s="43" t="s">
        <v>610</v>
      </c>
      <c r="G479" s="46" t="s">
        <v>89</v>
      </c>
      <c r="H479" s="46" t="s">
        <v>264</v>
      </c>
      <c r="I479" s="43" t="s">
        <v>93</v>
      </c>
      <c r="J479" s="48">
        <v>83.970000000000013</v>
      </c>
      <c r="K479" s="49">
        <v>1</v>
      </c>
      <c r="L479" s="48">
        <v>83.970000000000013</v>
      </c>
      <c r="M479" s="49">
        <v>156</v>
      </c>
      <c r="N479" s="48">
        <v>13099.320000000002</v>
      </c>
    </row>
    <row r="480" spans="1:14" x14ac:dyDescent="0.25">
      <c r="A480" s="47">
        <v>2</v>
      </c>
      <c r="B480" s="47">
        <v>46</v>
      </c>
      <c r="C480" s="41" t="s">
        <v>603</v>
      </c>
      <c r="D480" s="47" t="s">
        <v>604</v>
      </c>
      <c r="E480" s="47">
        <v>10100765</v>
      </c>
      <c r="F480" s="43" t="s">
        <v>611</v>
      </c>
      <c r="G480" s="46" t="s">
        <v>89</v>
      </c>
      <c r="H480" s="46" t="s">
        <v>264</v>
      </c>
      <c r="I480" s="43" t="s">
        <v>90</v>
      </c>
      <c r="J480" s="48">
        <v>45.540000000000013</v>
      </c>
      <c r="K480" s="49">
        <v>1</v>
      </c>
      <c r="L480" s="48">
        <v>45.540000000000013</v>
      </c>
      <c r="M480" s="49">
        <v>156</v>
      </c>
      <c r="N480" s="48">
        <v>7104.2400000000016</v>
      </c>
    </row>
    <row r="481" spans="1:14" x14ac:dyDescent="0.25">
      <c r="A481" s="47">
        <v>2</v>
      </c>
      <c r="B481" s="47">
        <v>46</v>
      </c>
      <c r="C481" s="41" t="s">
        <v>603</v>
      </c>
      <c r="D481" s="47" t="s">
        <v>604</v>
      </c>
      <c r="E481" s="47">
        <v>10100765</v>
      </c>
      <c r="F481" s="43" t="s">
        <v>611</v>
      </c>
      <c r="G481" s="46" t="s">
        <v>89</v>
      </c>
      <c r="H481" s="46" t="s">
        <v>265</v>
      </c>
      <c r="I481" s="43" t="s">
        <v>91</v>
      </c>
      <c r="J481" s="48">
        <v>65.950000000000017</v>
      </c>
      <c r="K481" s="49">
        <v>1</v>
      </c>
      <c r="L481" s="48">
        <v>65.950000000000017</v>
      </c>
      <c r="M481" s="49">
        <v>156</v>
      </c>
      <c r="N481" s="48">
        <v>10288.200000000003</v>
      </c>
    </row>
    <row r="482" spans="1:14" x14ac:dyDescent="0.25">
      <c r="A482" s="47">
        <v>2</v>
      </c>
      <c r="B482" s="47">
        <v>46</v>
      </c>
      <c r="C482" s="41" t="s">
        <v>603</v>
      </c>
      <c r="D482" s="47" t="s">
        <v>604</v>
      </c>
      <c r="E482" s="47">
        <v>10100765</v>
      </c>
      <c r="F482" s="43" t="s">
        <v>611</v>
      </c>
      <c r="G482" s="46" t="s">
        <v>89</v>
      </c>
      <c r="H482" s="46" t="s">
        <v>264</v>
      </c>
      <c r="I482" s="43" t="s">
        <v>96</v>
      </c>
      <c r="J482" s="48">
        <v>27.819999999999997</v>
      </c>
      <c r="K482" s="49">
        <v>0.99999999999999989</v>
      </c>
      <c r="L482" s="48">
        <v>27.819999999999993</v>
      </c>
      <c r="M482" s="49">
        <v>156</v>
      </c>
      <c r="N482" s="48">
        <v>4339.9199999999992</v>
      </c>
    </row>
    <row r="483" spans="1:14" x14ac:dyDescent="0.25">
      <c r="A483" s="47">
        <v>2</v>
      </c>
      <c r="B483" s="47">
        <v>46</v>
      </c>
      <c r="C483" s="41" t="s">
        <v>603</v>
      </c>
      <c r="D483" s="47" t="s">
        <v>604</v>
      </c>
      <c r="E483" s="47">
        <v>10100765</v>
      </c>
      <c r="F483" s="43" t="s">
        <v>611</v>
      </c>
      <c r="G483" s="46" t="s">
        <v>89</v>
      </c>
      <c r="H483" s="46" t="s">
        <v>265</v>
      </c>
      <c r="I483" s="43" t="s">
        <v>92</v>
      </c>
      <c r="J483" s="48">
        <v>6.7600000000000007</v>
      </c>
      <c r="K483" s="49">
        <v>0.99999999999999989</v>
      </c>
      <c r="L483" s="48">
        <v>6.76</v>
      </c>
      <c r="M483" s="49">
        <v>156</v>
      </c>
      <c r="N483" s="48">
        <v>1054.56</v>
      </c>
    </row>
    <row r="484" spans="1:14" x14ac:dyDescent="0.25">
      <c r="A484" s="47">
        <v>2</v>
      </c>
      <c r="B484" s="47">
        <v>46</v>
      </c>
      <c r="C484" s="41" t="s">
        <v>603</v>
      </c>
      <c r="D484" s="47" t="s">
        <v>604</v>
      </c>
      <c r="E484" s="47">
        <v>10100765</v>
      </c>
      <c r="F484" s="43" t="s">
        <v>611</v>
      </c>
      <c r="G484" s="46" t="s">
        <v>89</v>
      </c>
      <c r="H484" s="46" t="s">
        <v>264</v>
      </c>
      <c r="I484" s="43" t="s">
        <v>93</v>
      </c>
      <c r="J484" s="48">
        <v>84.86</v>
      </c>
      <c r="K484" s="49">
        <v>1.0000000000000002</v>
      </c>
      <c r="L484" s="48">
        <v>84.860000000000014</v>
      </c>
      <c r="M484" s="49">
        <v>156</v>
      </c>
      <c r="N484" s="48">
        <v>13238.160000000002</v>
      </c>
    </row>
    <row r="485" spans="1:14" x14ac:dyDescent="0.25">
      <c r="A485" s="47">
        <v>2</v>
      </c>
      <c r="B485" s="47">
        <v>46</v>
      </c>
      <c r="C485" s="41" t="s">
        <v>603</v>
      </c>
      <c r="D485" s="47" t="s">
        <v>604</v>
      </c>
      <c r="E485" s="47">
        <v>10100804</v>
      </c>
      <c r="F485" s="43" t="s">
        <v>612</v>
      </c>
      <c r="G485" s="46" t="s">
        <v>89</v>
      </c>
      <c r="H485" s="46" t="s">
        <v>264</v>
      </c>
      <c r="I485" s="43" t="s">
        <v>90</v>
      </c>
      <c r="J485" s="48">
        <v>31.920000000000012</v>
      </c>
      <c r="K485" s="49">
        <v>0.99999999999999944</v>
      </c>
      <c r="L485" s="48">
        <v>31.919999999999995</v>
      </c>
      <c r="M485" s="49">
        <v>260</v>
      </c>
      <c r="N485" s="48">
        <v>8299.1999999999989</v>
      </c>
    </row>
    <row r="486" spans="1:14" x14ac:dyDescent="0.25">
      <c r="A486" s="47">
        <v>2</v>
      </c>
      <c r="B486" s="47">
        <v>46</v>
      </c>
      <c r="C486" s="41" t="s">
        <v>603</v>
      </c>
      <c r="D486" s="47" t="s">
        <v>604</v>
      </c>
      <c r="E486" s="47">
        <v>10100804</v>
      </c>
      <c r="F486" s="43" t="s">
        <v>612</v>
      </c>
      <c r="G486" s="46" t="s">
        <v>89</v>
      </c>
      <c r="H486" s="46" t="s">
        <v>265</v>
      </c>
      <c r="I486" s="43" t="s">
        <v>91</v>
      </c>
      <c r="J486" s="48">
        <v>132.75</v>
      </c>
      <c r="K486" s="49">
        <v>1</v>
      </c>
      <c r="L486" s="48">
        <v>132.75</v>
      </c>
      <c r="M486" s="49">
        <v>260</v>
      </c>
      <c r="N486" s="48">
        <v>34515</v>
      </c>
    </row>
    <row r="487" spans="1:14" x14ac:dyDescent="0.25">
      <c r="A487" s="47">
        <v>2</v>
      </c>
      <c r="B487" s="47">
        <v>46</v>
      </c>
      <c r="C487" s="41" t="s">
        <v>603</v>
      </c>
      <c r="D487" s="47" t="s">
        <v>604</v>
      </c>
      <c r="E487" s="47">
        <v>10100804</v>
      </c>
      <c r="F487" s="43" t="s">
        <v>612</v>
      </c>
      <c r="G487" s="46" t="s">
        <v>89</v>
      </c>
      <c r="H487" s="46" t="s">
        <v>264</v>
      </c>
      <c r="I487" s="43" t="s">
        <v>96</v>
      </c>
      <c r="J487" s="48">
        <v>22.610000000000003</v>
      </c>
      <c r="K487" s="49">
        <v>1</v>
      </c>
      <c r="L487" s="48">
        <v>22.610000000000003</v>
      </c>
      <c r="M487" s="49">
        <v>260</v>
      </c>
      <c r="N487" s="48">
        <v>5878.6</v>
      </c>
    </row>
    <row r="488" spans="1:14" x14ac:dyDescent="0.25">
      <c r="A488" s="47">
        <v>2</v>
      </c>
      <c r="B488" s="47">
        <v>46</v>
      </c>
      <c r="C488" s="41" t="s">
        <v>603</v>
      </c>
      <c r="D488" s="47" t="s">
        <v>604</v>
      </c>
      <c r="E488" s="47">
        <v>10100804</v>
      </c>
      <c r="F488" s="43" t="s">
        <v>612</v>
      </c>
      <c r="G488" s="46" t="s">
        <v>89</v>
      </c>
      <c r="H488" s="46" t="s">
        <v>265</v>
      </c>
      <c r="I488" s="43" t="s">
        <v>97</v>
      </c>
      <c r="J488" s="48">
        <v>20.139999999999997</v>
      </c>
      <c r="K488" s="49">
        <v>1</v>
      </c>
      <c r="L488" s="48">
        <v>20.139999999999997</v>
      </c>
      <c r="M488" s="49">
        <v>260</v>
      </c>
      <c r="N488" s="48">
        <v>5236.3999999999996</v>
      </c>
    </row>
    <row r="489" spans="1:14" x14ac:dyDescent="0.25">
      <c r="A489" s="47">
        <v>2</v>
      </c>
      <c r="B489" s="47">
        <v>46</v>
      </c>
      <c r="C489" s="41" t="s">
        <v>603</v>
      </c>
      <c r="D489" s="47" t="s">
        <v>604</v>
      </c>
      <c r="E489" s="47">
        <v>10100804</v>
      </c>
      <c r="F489" s="43" t="s">
        <v>612</v>
      </c>
      <c r="G489" s="46" t="s">
        <v>89</v>
      </c>
      <c r="H489" s="46" t="s">
        <v>265</v>
      </c>
      <c r="I489" s="43" t="s">
        <v>92</v>
      </c>
      <c r="J489" s="48">
        <v>4.5499999999999989</v>
      </c>
      <c r="K489" s="49">
        <v>1.0000000000000002</v>
      </c>
      <c r="L489" s="48">
        <v>4.55</v>
      </c>
      <c r="M489" s="49">
        <v>260</v>
      </c>
      <c r="N489" s="48">
        <v>1183</v>
      </c>
    </row>
    <row r="490" spans="1:14" x14ac:dyDescent="0.25">
      <c r="A490" s="47">
        <v>2</v>
      </c>
      <c r="B490" s="47">
        <v>46</v>
      </c>
      <c r="C490" s="41" t="s">
        <v>603</v>
      </c>
      <c r="D490" s="47" t="s">
        <v>604</v>
      </c>
      <c r="E490" s="47">
        <v>10100804</v>
      </c>
      <c r="F490" s="43" t="s">
        <v>612</v>
      </c>
      <c r="G490" s="46" t="s">
        <v>89</v>
      </c>
      <c r="H490" s="46" t="s">
        <v>264</v>
      </c>
      <c r="I490" s="43" t="s">
        <v>93</v>
      </c>
      <c r="J490" s="48">
        <v>63.980000000000011</v>
      </c>
      <c r="K490" s="49">
        <v>0.99999999999999978</v>
      </c>
      <c r="L490" s="48">
        <v>63.98</v>
      </c>
      <c r="M490" s="49">
        <v>260</v>
      </c>
      <c r="N490" s="48">
        <v>16634.8</v>
      </c>
    </row>
    <row r="491" spans="1:14" x14ac:dyDescent="0.25">
      <c r="A491" s="47">
        <v>2</v>
      </c>
      <c r="B491" s="47">
        <v>46</v>
      </c>
      <c r="C491" s="41" t="s">
        <v>603</v>
      </c>
      <c r="D491" s="47" t="s">
        <v>604</v>
      </c>
      <c r="E491" s="47">
        <v>10100814</v>
      </c>
      <c r="F491" s="43" t="s">
        <v>613</v>
      </c>
      <c r="G491" s="46" t="s">
        <v>89</v>
      </c>
      <c r="H491" s="46" t="s">
        <v>264</v>
      </c>
      <c r="I491" s="43" t="s">
        <v>90</v>
      </c>
      <c r="J491" s="48">
        <v>101.96000000000002</v>
      </c>
      <c r="K491" s="49">
        <v>1</v>
      </c>
      <c r="L491" s="48">
        <v>101.96000000000002</v>
      </c>
      <c r="M491" s="49">
        <v>104</v>
      </c>
      <c r="N491" s="48">
        <v>10603.840000000002</v>
      </c>
    </row>
    <row r="492" spans="1:14" x14ac:dyDescent="0.25">
      <c r="A492" s="47">
        <v>2</v>
      </c>
      <c r="B492" s="47">
        <v>46</v>
      </c>
      <c r="C492" s="41" t="s">
        <v>603</v>
      </c>
      <c r="D492" s="47" t="s">
        <v>604</v>
      </c>
      <c r="E492" s="47">
        <v>10100814</v>
      </c>
      <c r="F492" s="43" t="s">
        <v>613</v>
      </c>
      <c r="G492" s="46" t="s">
        <v>89</v>
      </c>
      <c r="H492" s="46" t="s">
        <v>265</v>
      </c>
      <c r="I492" s="43" t="s">
        <v>97</v>
      </c>
      <c r="J492" s="48">
        <v>22.759999999999994</v>
      </c>
      <c r="K492" s="49">
        <v>1</v>
      </c>
      <c r="L492" s="48">
        <v>22.759999999999994</v>
      </c>
      <c r="M492" s="49">
        <v>104</v>
      </c>
      <c r="N492" s="48">
        <v>2367.0399999999995</v>
      </c>
    </row>
    <row r="493" spans="1:14" x14ac:dyDescent="0.25">
      <c r="A493" s="47">
        <v>2</v>
      </c>
      <c r="B493" s="47">
        <v>46</v>
      </c>
      <c r="C493" s="41" t="s">
        <v>603</v>
      </c>
      <c r="D493" s="47" t="s">
        <v>604</v>
      </c>
      <c r="E493" s="47">
        <v>10100814</v>
      </c>
      <c r="F493" s="43" t="s">
        <v>613</v>
      </c>
      <c r="G493" s="46" t="s">
        <v>89</v>
      </c>
      <c r="H493" s="46" t="s">
        <v>265</v>
      </c>
      <c r="I493" s="43" t="s">
        <v>92</v>
      </c>
      <c r="J493" s="48">
        <v>5.5799999999999992</v>
      </c>
      <c r="K493" s="49">
        <v>1.0000000000000002</v>
      </c>
      <c r="L493" s="48">
        <v>5.58</v>
      </c>
      <c r="M493" s="49">
        <v>104</v>
      </c>
      <c r="N493" s="48">
        <v>580.32000000000005</v>
      </c>
    </row>
    <row r="494" spans="1:14" x14ac:dyDescent="0.25">
      <c r="A494" s="47">
        <v>2</v>
      </c>
      <c r="B494" s="47">
        <v>46</v>
      </c>
      <c r="C494" s="41" t="s">
        <v>603</v>
      </c>
      <c r="D494" s="47" t="s">
        <v>604</v>
      </c>
      <c r="E494" s="47">
        <v>10100814</v>
      </c>
      <c r="F494" s="43" t="s">
        <v>613</v>
      </c>
      <c r="G494" s="46" t="s">
        <v>89</v>
      </c>
      <c r="H494" s="46" t="s">
        <v>264</v>
      </c>
      <c r="I494" s="43" t="s">
        <v>93</v>
      </c>
      <c r="J494" s="48">
        <v>91.559999999999988</v>
      </c>
      <c r="K494" s="49">
        <v>1.0000000000000002</v>
      </c>
      <c r="L494" s="48">
        <v>91.56</v>
      </c>
      <c r="M494" s="49">
        <v>104</v>
      </c>
      <c r="N494" s="48">
        <v>9522.24</v>
      </c>
    </row>
    <row r="495" spans="1:14" x14ac:dyDescent="0.25">
      <c r="A495" s="47">
        <v>2</v>
      </c>
      <c r="B495" s="47">
        <v>46</v>
      </c>
      <c r="C495" s="41" t="s">
        <v>603</v>
      </c>
      <c r="D495" s="47" t="s">
        <v>604</v>
      </c>
      <c r="E495" s="47">
        <v>10100853</v>
      </c>
      <c r="F495" s="43" t="s">
        <v>614</v>
      </c>
      <c r="G495" s="46" t="s">
        <v>89</v>
      </c>
      <c r="H495" s="46" t="s">
        <v>264</v>
      </c>
      <c r="I495" s="43" t="s">
        <v>90</v>
      </c>
      <c r="J495" s="48">
        <v>9.4300000000000015</v>
      </c>
      <c r="K495" s="49">
        <v>0.99999999999999978</v>
      </c>
      <c r="L495" s="48">
        <v>9.43</v>
      </c>
      <c r="M495" s="49">
        <v>104</v>
      </c>
      <c r="N495" s="48">
        <v>980.72</v>
      </c>
    </row>
    <row r="496" spans="1:14" x14ac:dyDescent="0.25">
      <c r="A496" s="47">
        <v>2</v>
      </c>
      <c r="B496" s="47">
        <v>46</v>
      </c>
      <c r="C496" s="41" t="s">
        <v>603</v>
      </c>
      <c r="D496" s="47" t="s">
        <v>604</v>
      </c>
      <c r="E496" s="47">
        <v>10100853</v>
      </c>
      <c r="F496" s="43" t="s">
        <v>614</v>
      </c>
      <c r="G496" s="46" t="s">
        <v>89</v>
      </c>
      <c r="H496" s="46" t="s">
        <v>265</v>
      </c>
      <c r="I496" s="43" t="s">
        <v>91</v>
      </c>
      <c r="J496" s="48">
        <v>50.82</v>
      </c>
      <c r="K496" s="49">
        <v>1.0000000000000002</v>
      </c>
      <c r="L496" s="48">
        <v>50.820000000000007</v>
      </c>
      <c r="M496" s="49">
        <v>104</v>
      </c>
      <c r="N496" s="48">
        <v>5285.2800000000007</v>
      </c>
    </row>
    <row r="497" spans="1:14" x14ac:dyDescent="0.25">
      <c r="A497" s="47">
        <v>2</v>
      </c>
      <c r="B497" s="47">
        <v>46</v>
      </c>
      <c r="C497" s="41" t="s">
        <v>603</v>
      </c>
      <c r="D497" s="47" t="s">
        <v>604</v>
      </c>
      <c r="E497" s="47">
        <v>10100853</v>
      </c>
      <c r="F497" s="43" t="s">
        <v>614</v>
      </c>
      <c r="G497" s="46" t="s">
        <v>89</v>
      </c>
      <c r="H497" s="46" t="s">
        <v>265</v>
      </c>
      <c r="I497" s="43" t="s">
        <v>92</v>
      </c>
      <c r="J497" s="48">
        <v>5</v>
      </c>
      <c r="K497" s="49">
        <v>1</v>
      </c>
      <c r="L497" s="48">
        <v>5</v>
      </c>
      <c r="M497" s="49">
        <v>104</v>
      </c>
      <c r="N497" s="48">
        <v>520</v>
      </c>
    </row>
    <row r="498" spans="1:14" x14ac:dyDescent="0.25">
      <c r="A498" s="47">
        <v>2</v>
      </c>
      <c r="B498" s="47">
        <v>46</v>
      </c>
      <c r="C498" s="41" t="s">
        <v>603</v>
      </c>
      <c r="D498" s="47" t="s">
        <v>604</v>
      </c>
      <c r="E498" s="47">
        <v>10100853</v>
      </c>
      <c r="F498" s="43" t="s">
        <v>614</v>
      </c>
      <c r="G498" s="46" t="s">
        <v>89</v>
      </c>
      <c r="H498" s="46" t="s">
        <v>264</v>
      </c>
      <c r="I498" s="43" t="s">
        <v>93</v>
      </c>
      <c r="J498" s="48">
        <v>60.29999999999999</v>
      </c>
      <c r="K498" s="49">
        <v>1</v>
      </c>
      <c r="L498" s="48">
        <v>60.29999999999999</v>
      </c>
      <c r="M498" s="49">
        <v>104</v>
      </c>
      <c r="N498" s="48">
        <v>6271.1999999999989</v>
      </c>
    </row>
    <row r="499" spans="1:14" x14ac:dyDescent="0.25">
      <c r="A499" s="47">
        <v>2</v>
      </c>
      <c r="B499" s="47">
        <v>46</v>
      </c>
      <c r="C499" s="41" t="s">
        <v>603</v>
      </c>
      <c r="D499" s="47" t="s">
        <v>604</v>
      </c>
      <c r="E499" s="47">
        <v>10100853</v>
      </c>
      <c r="F499" s="43" t="s">
        <v>615</v>
      </c>
      <c r="G499" s="46" t="s">
        <v>89</v>
      </c>
      <c r="H499" s="46" t="s">
        <v>264</v>
      </c>
      <c r="I499" s="43" t="s">
        <v>90</v>
      </c>
      <c r="J499" s="48">
        <v>23.16</v>
      </c>
      <c r="K499" s="49">
        <v>1.0000000000000002</v>
      </c>
      <c r="L499" s="48">
        <v>23.160000000000004</v>
      </c>
      <c r="M499" s="49">
        <v>104</v>
      </c>
      <c r="N499" s="48">
        <v>2408.6400000000003</v>
      </c>
    </row>
    <row r="500" spans="1:14" x14ac:dyDescent="0.25">
      <c r="A500" s="47">
        <v>2</v>
      </c>
      <c r="B500" s="47">
        <v>46</v>
      </c>
      <c r="C500" s="41" t="s">
        <v>603</v>
      </c>
      <c r="D500" s="47" t="s">
        <v>604</v>
      </c>
      <c r="E500" s="47">
        <v>10100853</v>
      </c>
      <c r="F500" s="43" t="s">
        <v>615</v>
      </c>
      <c r="G500" s="46" t="s">
        <v>89</v>
      </c>
      <c r="H500" s="46" t="s">
        <v>265</v>
      </c>
      <c r="I500" s="43" t="s">
        <v>91</v>
      </c>
      <c r="J500" s="48">
        <v>12</v>
      </c>
      <c r="K500" s="49">
        <v>1</v>
      </c>
      <c r="L500" s="48">
        <v>12</v>
      </c>
      <c r="M500" s="49">
        <v>104</v>
      </c>
      <c r="N500" s="48">
        <v>1248</v>
      </c>
    </row>
    <row r="501" spans="1:14" x14ac:dyDescent="0.25">
      <c r="A501" s="47">
        <v>2</v>
      </c>
      <c r="B501" s="47">
        <v>46</v>
      </c>
      <c r="C501" s="41" t="s">
        <v>603</v>
      </c>
      <c r="D501" s="47" t="s">
        <v>604</v>
      </c>
      <c r="E501" s="47">
        <v>10100853</v>
      </c>
      <c r="F501" s="43" t="s">
        <v>615</v>
      </c>
      <c r="G501" s="46" t="s">
        <v>89</v>
      </c>
      <c r="H501" s="46" t="s">
        <v>264</v>
      </c>
      <c r="I501" s="43" t="s">
        <v>93</v>
      </c>
      <c r="J501" s="48">
        <v>34.199999999999996</v>
      </c>
      <c r="K501" s="49">
        <v>1.0000000000000002</v>
      </c>
      <c r="L501" s="48">
        <v>34.200000000000003</v>
      </c>
      <c r="M501" s="49">
        <v>104</v>
      </c>
      <c r="N501" s="48">
        <v>3556.8</v>
      </c>
    </row>
    <row r="502" spans="1:14" x14ac:dyDescent="0.25">
      <c r="A502" s="47">
        <v>2</v>
      </c>
      <c r="B502" s="47">
        <v>46</v>
      </c>
      <c r="C502" s="41" t="s">
        <v>603</v>
      </c>
      <c r="D502" s="47" t="s">
        <v>604</v>
      </c>
      <c r="E502" s="47">
        <v>10100855</v>
      </c>
      <c r="F502" s="43" t="s">
        <v>616</v>
      </c>
      <c r="G502" s="46" t="s">
        <v>89</v>
      </c>
      <c r="H502" s="46" t="s">
        <v>264</v>
      </c>
      <c r="I502" s="43" t="s">
        <v>90</v>
      </c>
      <c r="J502" s="48">
        <v>17.759999999999998</v>
      </c>
      <c r="K502" s="49">
        <v>1.0000000000000004</v>
      </c>
      <c r="L502" s="48">
        <v>17.760000000000005</v>
      </c>
      <c r="M502" s="49">
        <v>156</v>
      </c>
      <c r="N502" s="48">
        <v>2770.5600000000009</v>
      </c>
    </row>
    <row r="503" spans="1:14" x14ac:dyDescent="0.25">
      <c r="A503" s="47">
        <v>2</v>
      </c>
      <c r="B503" s="47">
        <v>46</v>
      </c>
      <c r="C503" s="41" t="s">
        <v>603</v>
      </c>
      <c r="D503" s="47" t="s">
        <v>604</v>
      </c>
      <c r="E503" s="47">
        <v>10100855</v>
      </c>
      <c r="F503" s="43" t="s">
        <v>616</v>
      </c>
      <c r="G503" s="46" t="s">
        <v>89</v>
      </c>
      <c r="H503" s="46" t="s">
        <v>265</v>
      </c>
      <c r="I503" s="43" t="s">
        <v>91</v>
      </c>
      <c r="J503" s="48">
        <v>106.03999999999998</v>
      </c>
      <c r="K503" s="49">
        <v>1.0000000000000002</v>
      </c>
      <c r="L503" s="48">
        <v>106.04</v>
      </c>
      <c r="M503" s="49">
        <v>260</v>
      </c>
      <c r="N503" s="48">
        <v>27570.400000000001</v>
      </c>
    </row>
    <row r="504" spans="1:14" x14ac:dyDescent="0.25">
      <c r="A504" s="47">
        <v>2</v>
      </c>
      <c r="B504" s="47">
        <v>46</v>
      </c>
      <c r="C504" s="41" t="s">
        <v>603</v>
      </c>
      <c r="D504" s="47" t="s">
        <v>604</v>
      </c>
      <c r="E504" s="47">
        <v>10100855</v>
      </c>
      <c r="F504" s="43" t="s">
        <v>616</v>
      </c>
      <c r="G504" s="46" t="s">
        <v>89</v>
      </c>
      <c r="H504" s="46" t="s">
        <v>264</v>
      </c>
      <c r="I504" s="43" t="s">
        <v>96</v>
      </c>
      <c r="J504" s="48">
        <v>81.38</v>
      </c>
      <c r="K504" s="49">
        <v>1.0000000000000002</v>
      </c>
      <c r="L504" s="48">
        <v>81.38000000000001</v>
      </c>
      <c r="M504" s="49">
        <v>52</v>
      </c>
      <c r="N504" s="48">
        <v>4231.76</v>
      </c>
    </row>
    <row r="505" spans="1:14" x14ac:dyDescent="0.25">
      <c r="A505" s="47">
        <v>2</v>
      </c>
      <c r="B505" s="47">
        <v>46</v>
      </c>
      <c r="C505" s="41" t="s">
        <v>603</v>
      </c>
      <c r="D505" s="47" t="s">
        <v>604</v>
      </c>
      <c r="E505" s="47">
        <v>10100855</v>
      </c>
      <c r="F505" s="43" t="s">
        <v>616</v>
      </c>
      <c r="G505" s="46" t="s">
        <v>89</v>
      </c>
      <c r="H505" s="46" t="s">
        <v>265</v>
      </c>
      <c r="I505" s="43" t="s">
        <v>92</v>
      </c>
      <c r="J505" s="48">
        <v>22.979999999999993</v>
      </c>
      <c r="K505" s="49">
        <v>1.0000000000000002</v>
      </c>
      <c r="L505" s="48">
        <v>22.98</v>
      </c>
      <c r="M505" s="49">
        <v>260</v>
      </c>
      <c r="N505" s="48">
        <v>5974.8</v>
      </c>
    </row>
    <row r="506" spans="1:14" x14ac:dyDescent="0.25">
      <c r="A506" s="47">
        <v>2</v>
      </c>
      <c r="B506" s="47">
        <v>46</v>
      </c>
      <c r="C506" s="41" t="s">
        <v>603</v>
      </c>
      <c r="D506" s="47" t="s">
        <v>604</v>
      </c>
      <c r="E506" s="47">
        <v>10100855</v>
      </c>
      <c r="F506" s="43" t="s">
        <v>616</v>
      </c>
      <c r="G506" s="46" t="s">
        <v>89</v>
      </c>
      <c r="H506" s="46" t="s">
        <v>264</v>
      </c>
      <c r="I506" s="43" t="s">
        <v>93</v>
      </c>
      <c r="J506" s="48">
        <v>69.48</v>
      </c>
      <c r="K506" s="49">
        <v>1</v>
      </c>
      <c r="L506" s="48">
        <v>69.48</v>
      </c>
      <c r="M506" s="49">
        <v>260</v>
      </c>
      <c r="N506" s="48">
        <v>18064.8</v>
      </c>
    </row>
    <row r="507" spans="1:14" x14ac:dyDescent="0.25">
      <c r="A507" s="47">
        <v>2</v>
      </c>
      <c r="B507" s="47">
        <v>46</v>
      </c>
      <c r="C507" s="41" t="s">
        <v>603</v>
      </c>
      <c r="D507" s="47" t="s">
        <v>604</v>
      </c>
      <c r="E507" s="47">
        <v>10100855</v>
      </c>
      <c r="F507" s="43" t="s">
        <v>617</v>
      </c>
      <c r="G507" s="46" t="s">
        <v>89</v>
      </c>
      <c r="H507" s="46" t="s">
        <v>264</v>
      </c>
      <c r="I507" s="43" t="s">
        <v>90</v>
      </c>
      <c r="J507" s="48">
        <v>169.77</v>
      </c>
      <c r="K507" s="49">
        <v>1.0000000000000004</v>
      </c>
      <c r="L507" s="48">
        <v>169.77000000000007</v>
      </c>
      <c r="M507" s="49">
        <v>156</v>
      </c>
      <c r="N507" s="48">
        <v>26484.12000000001</v>
      </c>
    </row>
    <row r="508" spans="1:14" x14ac:dyDescent="0.25">
      <c r="A508" s="47">
        <v>2</v>
      </c>
      <c r="B508" s="47">
        <v>46</v>
      </c>
      <c r="C508" s="41" t="s">
        <v>603</v>
      </c>
      <c r="D508" s="47" t="s">
        <v>604</v>
      </c>
      <c r="E508" s="47">
        <v>10100855</v>
      </c>
      <c r="F508" s="43" t="s">
        <v>617</v>
      </c>
      <c r="G508" s="46" t="s">
        <v>89</v>
      </c>
      <c r="H508" s="46" t="s">
        <v>265</v>
      </c>
      <c r="I508" s="43" t="s">
        <v>97</v>
      </c>
      <c r="J508" s="48">
        <v>22.56</v>
      </c>
      <c r="K508" s="49">
        <v>1.0000000000000002</v>
      </c>
      <c r="L508" s="48">
        <v>22.560000000000006</v>
      </c>
      <c r="M508" s="49">
        <v>260</v>
      </c>
      <c r="N508" s="48">
        <v>5865.6000000000013</v>
      </c>
    </row>
    <row r="509" spans="1:14" x14ac:dyDescent="0.25">
      <c r="A509" s="47">
        <v>2</v>
      </c>
      <c r="B509" s="47">
        <v>46</v>
      </c>
      <c r="C509" s="41" t="s">
        <v>603</v>
      </c>
      <c r="D509" s="47" t="s">
        <v>604</v>
      </c>
      <c r="E509" s="47">
        <v>10100855</v>
      </c>
      <c r="F509" s="43" t="s">
        <v>617</v>
      </c>
      <c r="G509" s="46" t="s">
        <v>89</v>
      </c>
      <c r="H509" s="46" t="s">
        <v>265</v>
      </c>
      <c r="I509" s="43" t="s">
        <v>92</v>
      </c>
      <c r="J509" s="48">
        <v>7.4099999999999975</v>
      </c>
      <c r="K509" s="49">
        <v>1.0000000000000004</v>
      </c>
      <c r="L509" s="48">
        <v>7.41</v>
      </c>
      <c r="M509" s="49">
        <v>260</v>
      </c>
      <c r="N509" s="48">
        <v>1926.6000000000001</v>
      </c>
    </row>
    <row r="510" spans="1:14" x14ac:dyDescent="0.25">
      <c r="A510" s="47">
        <v>2</v>
      </c>
      <c r="B510" s="47">
        <v>46</v>
      </c>
      <c r="C510" s="41" t="s">
        <v>603</v>
      </c>
      <c r="D510" s="47" t="s">
        <v>604</v>
      </c>
      <c r="E510" s="47">
        <v>10100855</v>
      </c>
      <c r="F510" s="43" t="s">
        <v>617</v>
      </c>
      <c r="G510" s="46" t="s">
        <v>89</v>
      </c>
      <c r="H510" s="46" t="s">
        <v>264</v>
      </c>
      <c r="I510" s="43" t="s">
        <v>93</v>
      </c>
      <c r="J510" s="48">
        <v>37.99</v>
      </c>
      <c r="K510" s="49">
        <v>1.0000000000000002</v>
      </c>
      <c r="L510" s="48">
        <v>37.990000000000009</v>
      </c>
      <c r="M510" s="49">
        <v>260</v>
      </c>
      <c r="N510" s="48">
        <v>9877.4000000000015</v>
      </c>
    </row>
    <row r="511" spans="1:14" x14ac:dyDescent="0.25">
      <c r="A511" s="47">
        <v>2</v>
      </c>
      <c r="B511" s="47">
        <v>46</v>
      </c>
      <c r="C511" s="41" t="s">
        <v>603</v>
      </c>
      <c r="D511" s="47" t="s">
        <v>604</v>
      </c>
      <c r="E511" s="47">
        <v>10100929</v>
      </c>
      <c r="F511" s="43" t="s">
        <v>618</v>
      </c>
      <c r="G511" s="46" t="s">
        <v>89</v>
      </c>
      <c r="H511" s="46" t="s">
        <v>264</v>
      </c>
      <c r="I511" s="43" t="s">
        <v>90</v>
      </c>
      <c r="J511" s="48">
        <v>103.80999999999996</v>
      </c>
      <c r="K511" s="49">
        <v>1.0000000000000004</v>
      </c>
      <c r="L511" s="48">
        <v>103.81</v>
      </c>
      <c r="M511" s="49">
        <v>104</v>
      </c>
      <c r="N511" s="48">
        <v>10796.24</v>
      </c>
    </row>
    <row r="512" spans="1:14" x14ac:dyDescent="0.25">
      <c r="A512" s="47">
        <v>2</v>
      </c>
      <c r="B512" s="47">
        <v>46</v>
      </c>
      <c r="C512" s="41" t="s">
        <v>603</v>
      </c>
      <c r="D512" s="47" t="s">
        <v>604</v>
      </c>
      <c r="E512" s="47">
        <v>10100929</v>
      </c>
      <c r="F512" s="43" t="s">
        <v>618</v>
      </c>
      <c r="G512" s="46" t="s">
        <v>89</v>
      </c>
      <c r="H512" s="46" t="s">
        <v>264</v>
      </c>
      <c r="I512" s="43" t="s">
        <v>93</v>
      </c>
      <c r="J512" s="48">
        <v>19.539999999999996</v>
      </c>
      <c r="K512" s="49">
        <v>1.0000000000000002</v>
      </c>
      <c r="L512" s="48">
        <v>19.54</v>
      </c>
      <c r="M512" s="49">
        <v>104</v>
      </c>
      <c r="N512" s="48">
        <v>2032.1599999999999</v>
      </c>
    </row>
    <row r="513" spans="1:14" x14ac:dyDescent="0.25">
      <c r="A513" s="47">
        <v>2</v>
      </c>
      <c r="B513" s="47">
        <v>46</v>
      </c>
      <c r="C513" s="41" t="s">
        <v>603</v>
      </c>
      <c r="D513" s="47" t="s">
        <v>604</v>
      </c>
      <c r="E513" s="47">
        <v>10100929</v>
      </c>
      <c r="F513" s="43" t="s">
        <v>619</v>
      </c>
      <c r="G513" s="46" t="s">
        <v>89</v>
      </c>
      <c r="H513" s="46" t="s">
        <v>264</v>
      </c>
      <c r="I513" s="43" t="s">
        <v>90</v>
      </c>
      <c r="J513" s="48">
        <v>81.409999999999982</v>
      </c>
      <c r="K513" s="49">
        <v>1</v>
      </c>
      <c r="L513" s="48">
        <v>81.409999999999982</v>
      </c>
      <c r="M513" s="49">
        <v>104</v>
      </c>
      <c r="N513" s="48">
        <v>8466.6399999999976</v>
      </c>
    </row>
    <row r="514" spans="1:14" x14ac:dyDescent="0.25">
      <c r="A514" s="47">
        <v>2</v>
      </c>
      <c r="B514" s="47">
        <v>46</v>
      </c>
      <c r="C514" s="41" t="s">
        <v>603</v>
      </c>
      <c r="D514" s="47" t="s">
        <v>604</v>
      </c>
      <c r="E514" s="47">
        <v>10100929</v>
      </c>
      <c r="F514" s="43" t="s">
        <v>619</v>
      </c>
      <c r="G514" s="46" t="s">
        <v>89</v>
      </c>
      <c r="H514" s="46" t="s">
        <v>264</v>
      </c>
      <c r="I514" s="43" t="s">
        <v>96</v>
      </c>
      <c r="J514" s="48">
        <v>31.550000000000008</v>
      </c>
      <c r="K514" s="49">
        <v>0.99999999999999989</v>
      </c>
      <c r="L514" s="48">
        <v>31.550000000000004</v>
      </c>
      <c r="M514" s="49">
        <v>104</v>
      </c>
      <c r="N514" s="48">
        <v>3281.2000000000003</v>
      </c>
    </row>
    <row r="515" spans="1:14" x14ac:dyDescent="0.25">
      <c r="A515" s="47">
        <v>2</v>
      </c>
      <c r="B515" s="47">
        <v>46</v>
      </c>
      <c r="C515" s="41" t="s">
        <v>603</v>
      </c>
      <c r="D515" s="47" t="s">
        <v>604</v>
      </c>
      <c r="E515" s="47">
        <v>10100929</v>
      </c>
      <c r="F515" s="43" t="s">
        <v>619</v>
      </c>
      <c r="G515" s="46" t="s">
        <v>89</v>
      </c>
      <c r="H515" s="46" t="s">
        <v>264</v>
      </c>
      <c r="I515" s="43" t="s">
        <v>93</v>
      </c>
      <c r="J515" s="48">
        <v>9.86</v>
      </c>
      <c r="K515" s="49">
        <v>1.0000000000000002</v>
      </c>
      <c r="L515" s="48">
        <v>9.8600000000000012</v>
      </c>
      <c r="M515" s="49">
        <v>104</v>
      </c>
      <c r="N515" s="48">
        <v>1025.44</v>
      </c>
    </row>
    <row r="516" spans="1:14" x14ac:dyDescent="0.25">
      <c r="A516" s="47">
        <v>2</v>
      </c>
      <c r="B516" s="47">
        <v>46</v>
      </c>
      <c r="C516" s="41" t="s">
        <v>603</v>
      </c>
      <c r="D516" s="47" t="s">
        <v>604</v>
      </c>
      <c r="E516" s="47">
        <v>10100958</v>
      </c>
      <c r="F516" s="43" t="s">
        <v>620</v>
      </c>
      <c r="G516" s="46" t="s">
        <v>89</v>
      </c>
      <c r="H516" s="46" t="s">
        <v>265</v>
      </c>
      <c r="I516" s="43" t="s">
        <v>91</v>
      </c>
      <c r="J516" s="48">
        <v>62.22000000000002</v>
      </c>
      <c r="K516" s="49">
        <v>0.99999999999999967</v>
      </c>
      <c r="L516" s="48">
        <v>62.22</v>
      </c>
      <c r="M516" s="49">
        <v>260</v>
      </c>
      <c r="N516" s="48">
        <v>16177.199999999999</v>
      </c>
    </row>
    <row r="517" spans="1:14" x14ac:dyDescent="0.25">
      <c r="A517" s="47">
        <v>2</v>
      </c>
      <c r="B517" s="47">
        <v>46</v>
      </c>
      <c r="C517" s="41" t="s">
        <v>603</v>
      </c>
      <c r="D517" s="47" t="s">
        <v>604</v>
      </c>
      <c r="E517" s="47">
        <v>10100958</v>
      </c>
      <c r="F517" s="43" t="s">
        <v>620</v>
      </c>
      <c r="G517" s="46" t="s">
        <v>89</v>
      </c>
      <c r="H517" s="46" t="s">
        <v>265</v>
      </c>
      <c r="I517" s="43" t="s">
        <v>92</v>
      </c>
      <c r="J517" s="48">
        <v>6.72</v>
      </c>
      <c r="K517" s="49">
        <v>0.99999999999999989</v>
      </c>
      <c r="L517" s="48">
        <v>6.7199999999999989</v>
      </c>
      <c r="M517" s="49">
        <v>260</v>
      </c>
      <c r="N517" s="48">
        <v>1747.1999999999998</v>
      </c>
    </row>
    <row r="518" spans="1:14" x14ac:dyDescent="0.25">
      <c r="A518" s="47">
        <v>2</v>
      </c>
      <c r="B518" s="47">
        <v>46</v>
      </c>
      <c r="C518" s="41" t="s">
        <v>603</v>
      </c>
      <c r="D518" s="47" t="s">
        <v>604</v>
      </c>
      <c r="E518" s="47">
        <v>10100958</v>
      </c>
      <c r="F518" s="43" t="s">
        <v>620</v>
      </c>
      <c r="G518" s="46" t="s">
        <v>89</v>
      </c>
      <c r="H518" s="46" t="s">
        <v>264</v>
      </c>
      <c r="I518" s="43" t="s">
        <v>93</v>
      </c>
      <c r="J518" s="48">
        <v>21.670000000000005</v>
      </c>
      <c r="K518" s="49">
        <v>0.99999999999999956</v>
      </c>
      <c r="L518" s="48">
        <v>21.669999999999995</v>
      </c>
      <c r="M518" s="49">
        <v>260</v>
      </c>
      <c r="N518" s="48">
        <v>5634.1999999999989</v>
      </c>
    </row>
    <row r="519" spans="1:14" x14ac:dyDescent="0.25">
      <c r="A519" s="47">
        <v>2</v>
      </c>
      <c r="B519" s="47">
        <v>46</v>
      </c>
      <c r="C519" s="41" t="s">
        <v>603</v>
      </c>
      <c r="D519" s="47" t="s">
        <v>604</v>
      </c>
      <c r="E519" s="47">
        <v>10100958</v>
      </c>
      <c r="F519" s="43" t="s">
        <v>621</v>
      </c>
      <c r="G519" s="46" t="s">
        <v>89</v>
      </c>
      <c r="H519" s="46" t="s">
        <v>265</v>
      </c>
      <c r="I519" s="43" t="s">
        <v>91</v>
      </c>
      <c r="J519" s="48">
        <v>70.75</v>
      </c>
      <c r="K519" s="49">
        <v>1</v>
      </c>
      <c r="L519" s="48">
        <v>70.75</v>
      </c>
      <c r="M519" s="49">
        <v>260</v>
      </c>
      <c r="N519" s="48">
        <v>18395</v>
      </c>
    </row>
    <row r="520" spans="1:14" x14ac:dyDescent="0.25">
      <c r="A520" s="47">
        <v>2</v>
      </c>
      <c r="B520" s="47">
        <v>46</v>
      </c>
      <c r="C520" s="41" t="s">
        <v>603</v>
      </c>
      <c r="D520" s="47" t="s">
        <v>604</v>
      </c>
      <c r="E520" s="47">
        <v>10100958</v>
      </c>
      <c r="F520" s="43" t="s">
        <v>621</v>
      </c>
      <c r="G520" s="46" t="s">
        <v>89</v>
      </c>
      <c r="H520" s="46" t="s">
        <v>265</v>
      </c>
      <c r="I520" s="43" t="s">
        <v>92</v>
      </c>
      <c r="J520" s="48">
        <v>6.72</v>
      </c>
      <c r="K520" s="49">
        <v>0.99999999999999989</v>
      </c>
      <c r="L520" s="48">
        <v>6.7199999999999989</v>
      </c>
      <c r="M520" s="49">
        <v>260</v>
      </c>
      <c r="N520" s="48">
        <v>1747.1999999999998</v>
      </c>
    </row>
    <row r="521" spans="1:14" x14ac:dyDescent="0.25">
      <c r="A521" s="47">
        <v>2</v>
      </c>
      <c r="B521" s="47">
        <v>46</v>
      </c>
      <c r="C521" s="41" t="s">
        <v>603</v>
      </c>
      <c r="D521" s="47" t="s">
        <v>604</v>
      </c>
      <c r="E521" s="47">
        <v>10100958</v>
      </c>
      <c r="F521" s="43" t="s">
        <v>621</v>
      </c>
      <c r="G521" s="46" t="s">
        <v>89</v>
      </c>
      <c r="H521" s="46" t="s">
        <v>264</v>
      </c>
      <c r="I521" s="43" t="s">
        <v>93</v>
      </c>
      <c r="J521" s="48">
        <v>9.7899999999999974</v>
      </c>
      <c r="K521" s="49">
        <v>1.0000000000000004</v>
      </c>
      <c r="L521" s="48">
        <v>9.7900000000000027</v>
      </c>
      <c r="M521" s="49">
        <v>260</v>
      </c>
      <c r="N521" s="48">
        <v>2545.4000000000005</v>
      </c>
    </row>
    <row r="522" spans="1:14" x14ac:dyDescent="0.25">
      <c r="A522" s="47">
        <v>2</v>
      </c>
      <c r="B522" s="47">
        <v>46</v>
      </c>
      <c r="C522" s="41" t="s">
        <v>603</v>
      </c>
      <c r="D522" s="47" t="s">
        <v>604</v>
      </c>
      <c r="E522" s="47">
        <v>10101583</v>
      </c>
      <c r="F522" s="43" t="s">
        <v>622</v>
      </c>
      <c r="G522" s="46" t="s">
        <v>89</v>
      </c>
      <c r="H522" s="46" t="s">
        <v>264</v>
      </c>
      <c r="I522" s="43" t="s">
        <v>90</v>
      </c>
      <c r="J522" s="48">
        <v>48.12</v>
      </c>
      <c r="K522" s="49">
        <v>1</v>
      </c>
      <c r="L522" s="48">
        <v>48.12</v>
      </c>
      <c r="M522" s="49">
        <v>260</v>
      </c>
      <c r="N522" s="48">
        <v>12511.199999999999</v>
      </c>
    </row>
    <row r="523" spans="1:14" x14ac:dyDescent="0.25">
      <c r="A523" s="47">
        <v>2</v>
      </c>
      <c r="B523" s="47">
        <v>46</v>
      </c>
      <c r="C523" s="41" t="s">
        <v>603</v>
      </c>
      <c r="D523" s="47" t="s">
        <v>604</v>
      </c>
      <c r="E523" s="47">
        <v>10101583</v>
      </c>
      <c r="F523" s="43" t="s">
        <v>622</v>
      </c>
      <c r="G523" s="46" t="s">
        <v>89</v>
      </c>
      <c r="H523" s="46" t="s">
        <v>265</v>
      </c>
      <c r="I523" s="43" t="s">
        <v>91</v>
      </c>
      <c r="J523" s="48">
        <v>79.899999999999991</v>
      </c>
      <c r="K523" s="49">
        <v>1.0000000000000004</v>
      </c>
      <c r="L523" s="48">
        <v>79.90000000000002</v>
      </c>
      <c r="M523" s="49">
        <v>260</v>
      </c>
      <c r="N523" s="48">
        <v>20774.000000000004</v>
      </c>
    </row>
    <row r="524" spans="1:14" x14ac:dyDescent="0.25">
      <c r="A524" s="47">
        <v>2</v>
      </c>
      <c r="B524" s="47">
        <v>46</v>
      </c>
      <c r="C524" s="41" t="s">
        <v>603</v>
      </c>
      <c r="D524" s="47" t="s">
        <v>604</v>
      </c>
      <c r="E524" s="47">
        <v>10101583</v>
      </c>
      <c r="F524" s="43" t="s">
        <v>622</v>
      </c>
      <c r="G524" s="46" t="s">
        <v>89</v>
      </c>
      <c r="H524" s="46" t="s">
        <v>265</v>
      </c>
      <c r="I524" s="43" t="s">
        <v>97</v>
      </c>
      <c r="J524" s="48">
        <v>16.599999999999998</v>
      </c>
      <c r="K524" s="49">
        <v>1.0000000000000002</v>
      </c>
      <c r="L524" s="48">
        <v>16.600000000000001</v>
      </c>
      <c r="M524" s="49">
        <v>260</v>
      </c>
      <c r="N524" s="48">
        <v>4316</v>
      </c>
    </row>
    <row r="525" spans="1:14" x14ac:dyDescent="0.25">
      <c r="A525" s="47">
        <v>2</v>
      </c>
      <c r="B525" s="47">
        <v>46</v>
      </c>
      <c r="C525" s="41" t="s">
        <v>603</v>
      </c>
      <c r="D525" s="47" t="s">
        <v>604</v>
      </c>
      <c r="E525" s="47">
        <v>10101583</v>
      </c>
      <c r="F525" s="43" t="s">
        <v>622</v>
      </c>
      <c r="G525" s="46" t="s">
        <v>89</v>
      </c>
      <c r="H525" s="46" t="s">
        <v>265</v>
      </c>
      <c r="I525" s="43" t="s">
        <v>92</v>
      </c>
      <c r="J525" s="48">
        <v>8.4600000000000026</v>
      </c>
      <c r="K525" s="49">
        <v>0.99999999999999956</v>
      </c>
      <c r="L525" s="48">
        <v>8.4599999999999991</v>
      </c>
      <c r="M525" s="49">
        <v>260</v>
      </c>
      <c r="N525" s="48">
        <v>2199.6</v>
      </c>
    </row>
    <row r="526" spans="1:14" x14ac:dyDescent="0.25">
      <c r="A526" s="47">
        <v>2</v>
      </c>
      <c r="B526" s="47">
        <v>46</v>
      </c>
      <c r="C526" s="41" t="s">
        <v>603</v>
      </c>
      <c r="D526" s="47" t="s">
        <v>604</v>
      </c>
      <c r="E526" s="47">
        <v>10101583</v>
      </c>
      <c r="F526" s="43" t="s">
        <v>622</v>
      </c>
      <c r="G526" s="46" t="s">
        <v>89</v>
      </c>
      <c r="H526" s="46" t="s">
        <v>264</v>
      </c>
      <c r="I526" s="43" t="s">
        <v>93</v>
      </c>
      <c r="J526" s="48">
        <v>50.449999999999996</v>
      </c>
      <c r="K526" s="49">
        <v>1.0000000000000002</v>
      </c>
      <c r="L526" s="48">
        <v>50.45000000000001</v>
      </c>
      <c r="M526" s="49">
        <v>260</v>
      </c>
      <c r="N526" s="48">
        <v>13117.000000000002</v>
      </c>
    </row>
    <row r="527" spans="1:14" x14ac:dyDescent="0.25">
      <c r="A527" s="47">
        <v>2</v>
      </c>
      <c r="B527" s="47">
        <v>46</v>
      </c>
      <c r="C527" s="41" t="s">
        <v>603</v>
      </c>
      <c r="D527" s="47" t="s">
        <v>604</v>
      </c>
      <c r="E527" s="47">
        <v>10101761</v>
      </c>
      <c r="F527" s="43" t="s">
        <v>623</v>
      </c>
      <c r="G527" s="46" t="s">
        <v>89</v>
      </c>
      <c r="H527" s="46" t="s">
        <v>264</v>
      </c>
      <c r="I527" s="43" t="s">
        <v>93</v>
      </c>
      <c r="J527" s="48">
        <v>13.44</v>
      </c>
      <c r="K527" s="49">
        <v>0.99999999999999989</v>
      </c>
      <c r="L527" s="48">
        <v>13.439999999999998</v>
      </c>
      <c r="M527" s="49">
        <v>260</v>
      </c>
      <c r="N527" s="48">
        <v>3494.3999999999996</v>
      </c>
    </row>
    <row r="528" spans="1:14" x14ac:dyDescent="0.25">
      <c r="A528" s="47">
        <v>2</v>
      </c>
      <c r="B528" s="47">
        <v>46</v>
      </c>
      <c r="C528" s="41" t="s">
        <v>603</v>
      </c>
      <c r="D528" s="47" t="s">
        <v>604</v>
      </c>
      <c r="E528" s="47">
        <v>10101761</v>
      </c>
      <c r="F528" s="43" t="s">
        <v>624</v>
      </c>
      <c r="G528" s="46" t="s">
        <v>89</v>
      </c>
      <c r="H528" s="46" t="s">
        <v>264</v>
      </c>
      <c r="I528" s="43" t="s">
        <v>93</v>
      </c>
      <c r="J528" s="48">
        <v>13.44</v>
      </c>
      <c r="K528" s="49">
        <v>0.99999999999999989</v>
      </c>
      <c r="L528" s="48">
        <v>13.439999999999998</v>
      </c>
      <c r="M528" s="49">
        <v>260</v>
      </c>
      <c r="N528" s="48">
        <v>3494.3999999999996</v>
      </c>
    </row>
    <row r="529" spans="1:14" x14ac:dyDescent="0.25">
      <c r="A529" s="47">
        <v>2</v>
      </c>
      <c r="B529" s="47">
        <v>46</v>
      </c>
      <c r="C529" s="41" t="s">
        <v>603</v>
      </c>
      <c r="D529" s="47" t="s">
        <v>604</v>
      </c>
      <c r="E529" s="47">
        <v>10101761</v>
      </c>
      <c r="F529" s="43" t="s">
        <v>625</v>
      </c>
      <c r="G529" s="46" t="s">
        <v>89</v>
      </c>
      <c r="H529" s="46" t="s">
        <v>264</v>
      </c>
      <c r="I529" s="43" t="s">
        <v>90</v>
      </c>
      <c r="J529" s="48">
        <v>47.68</v>
      </c>
      <c r="K529" s="49">
        <v>1</v>
      </c>
      <c r="L529" s="48">
        <v>47.68</v>
      </c>
      <c r="M529" s="49">
        <v>260</v>
      </c>
      <c r="N529" s="48">
        <v>12396.8</v>
      </c>
    </row>
    <row r="530" spans="1:14" x14ac:dyDescent="0.25">
      <c r="A530" s="47">
        <v>2</v>
      </c>
      <c r="B530" s="47">
        <v>46</v>
      </c>
      <c r="C530" s="41" t="s">
        <v>603</v>
      </c>
      <c r="D530" s="47" t="s">
        <v>604</v>
      </c>
      <c r="E530" s="47">
        <v>10101761</v>
      </c>
      <c r="F530" s="43" t="s">
        <v>625</v>
      </c>
      <c r="G530" s="46" t="s">
        <v>89</v>
      </c>
      <c r="H530" s="46" t="s">
        <v>264</v>
      </c>
      <c r="I530" s="43" t="s">
        <v>96</v>
      </c>
      <c r="J530" s="48">
        <v>28.5</v>
      </c>
      <c r="K530" s="49">
        <v>1</v>
      </c>
      <c r="L530" s="48">
        <v>28.5</v>
      </c>
      <c r="M530" s="49">
        <v>260</v>
      </c>
      <c r="N530" s="48">
        <v>7410</v>
      </c>
    </row>
    <row r="531" spans="1:14" x14ac:dyDescent="0.25">
      <c r="A531" s="47">
        <v>2</v>
      </c>
      <c r="B531" s="47">
        <v>46</v>
      </c>
      <c r="C531" s="41" t="s">
        <v>603</v>
      </c>
      <c r="D531" s="47" t="s">
        <v>604</v>
      </c>
      <c r="E531" s="47">
        <v>10101761</v>
      </c>
      <c r="F531" s="43" t="s">
        <v>625</v>
      </c>
      <c r="G531" s="46" t="s">
        <v>89</v>
      </c>
      <c r="H531" s="46" t="s">
        <v>264</v>
      </c>
      <c r="I531" s="43" t="s">
        <v>93</v>
      </c>
      <c r="J531" s="48">
        <v>26.259999999999994</v>
      </c>
      <c r="K531" s="49">
        <v>1.0000000000000002</v>
      </c>
      <c r="L531" s="48">
        <v>26.26</v>
      </c>
      <c r="M531" s="49">
        <v>260</v>
      </c>
      <c r="N531" s="48">
        <v>6827.6</v>
      </c>
    </row>
    <row r="532" spans="1:14" x14ac:dyDescent="0.25">
      <c r="A532" s="47">
        <v>2</v>
      </c>
      <c r="B532" s="47">
        <v>46</v>
      </c>
      <c r="C532" s="41" t="s">
        <v>603</v>
      </c>
      <c r="D532" s="47" t="s">
        <v>604</v>
      </c>
      <c r="E532" s="47">
        <v>10201006</v>
      </c>
      <c r="F532" s="43" t="s">
        <v>626</v>
      </c>
      <c r="G532" s="46" t="s">
        <v>89</v>
      </c>
      <c r="H532" s="46" t="s">
        <v>265</v>
      </c>
      <c r="I532" s="43" t="s">
        <v>97</v>
      </c>
      <c r="J532" s="48">
        <v>15.879999999999997</v>
      </c>
      <c r="K532" s="49">
        <v>1.0000000000000004</v>
      </c>
      <c r="L532" s="48">
        <v>15.880000000000003</v>
      </c>
      <c r="M532" s="49">
        <v>104</v>
      </c>
      <c r="N532" s="48">
        <v>1651.5200000000002</v>
      </c>
    </row>
    <row r="533" spans="1:14" x14ac:dyDescent="0.25">
      <c r="A533" s="47">
        <v>2</v>
      </c>
      <c r="B533" s="47">
        <v>46</v>
      </c>
      <c r="C533" s="41" t="s">
        <v>603</v>
      </c>
      <c r="D533" s="47" t="s">
        <v>604</v>
      </c>
      <c r="E533" s="47">
        <v>10201006</v>
      </c>
      <c r="F533" s="43" t="s">
        <v>626</v>
      </c>
      <c r="G533" s="46" t="s">
        <v>89</v>
      </c>
      <c r="H533" s="46" t="s">
        <v>264</v>
      </c>
      <c r="I533" s="43" t="s">
        <v>93</v>
      </c>
      <c r="J533" s="48">
        <v>2.6999999999999997</v>
      </c>
      <c r="K533" s="49">
        <v>1.0000000000000002</v>
      </c>
      <c r="L533" s="48">
        <v>2.7000000000000006</v>
      </c>
      <c r="M533" s="49">
        <v>104</v>
      </c>
      <c r="N533" s="48">
        <v>280.80000000000007</v>
      </c>
    </row>
    <row r="534" spans="1:14" x14ac:dyDescent="0.25">
      <c r="A534" s="47">
        <v>2</v>
      </c>
      <c r="B534" s="47">
        <v>46</v>
      </c>
      <c r="C534" s="41" t="s">
        <v>603</v>
      </c>
      <c r="D534" s="47" t="s">
        <v>604</v>
      </c>
      <c r="E534" s="47">
        <v>201100008</v>
      </c>
      <c r="F534" s="43" t="s">
        <v>627</v>
      </c>
      <c r="G534" s="46" t="s">
        <v>89</v>
      </c>
      <c r="H534" s="46" t="s">
        <v>265</v>
      </c>
      <c r="I534" s="43" t="s">
        <v>91</v>
      </c>
      <c r="J534" s="48">
        <v>82.960000000000008</v>
      </c>
      <c r="K534" s="49">
        <v>1.0000000000000002</v>
      </c>
      <c r="L534" s="48">
        <v>82.960000000000022</v>
      </c>
      <c r="M534" s="49">
        <v>104</v>
      </c>
      <c r="N534" s="48">
        <v>8627.840000000002</v>
      </c>
    </row>
    <row r="535" spans="1:14" x14ac:dyDescent="0.25">
      <c r="A535" s="47">
        <v>2</v>
      </c>
      <c r="B535" s="47">
        <v>46</v>
      </c>
      <c r="C535" s="41" t="s">
        <v>603</v>
      </c>
      <c r="D535" s="47" t="s">
        <v>604</v>
      </c>
      <c r="E535" s="47">
        <v>201100008</v>
      </c>
      <c r="F535" s="43" t="s">
        <v>627</v>
      </c>
      <c r="G535" s="46" t="s">
        <v>89</v>
      </c>
      <c r="H535" s="46" t="s">
        <v>264</v>
      </c>
      <c r="I535" s="43" t="s">
        <v>96</v>
      </c>
      <c r="J535" s="48">
        <v>44.800000000000004</v>
      </c>
      <c r="K535" s="49">
        <v>0.99999999999999967</v>
      </c>
      <c r="L535" s="48">
        <v>44.79999999999999</v>
      </c>
      <c r="M535" s="49">
        <v>104</v>
      </c>
      <c r="N535" s="48">
        <v>4659.1999999999989</v>
      </c>
    </row>
    <row r="536" spans="1:14" x14ac:dyDescent="0.25">
      <c r="A536" s="47">
        <v>2</v>
      </c>
      <c r="B536" s="47">
        <v>46</v>
      </c>
      <c r="C536" s="41" t="s">
        <v>603</v>
      </c>
      <c r="D536" s="47" t="s">
        <v>604</v>
      </c>
      <c r="E536" s="47">
        <v>201100008</v>
      </c>
      <c r="F536" s="43" t="s">
        <v>627</v>
      </c>
      <c r="G536" s="46" t="s">
        <v>89</v>
      </c>
      <c r="H536" s="46" t="s">
        <v>265</v>
      </c>
      <c r="I536" s="43" t="s">
        <v>97</v>
      </c>
      <c r="J536" s="48">
        <v>13.44</v>
      </c>
      <c r="K536" s="49">
        <v>1.0000000000000002</v>
      </c>
      <c r="L536" s="48">
        <v>13.440000000000001</v>
      </c>
      <c r="M536" s="49">
        <v>104</v>
      </c>
      <c r="N536" s="48">
        <v>1397.7600000000002</v>
      </c>
    </row>
    <row r="537" spans="1:14" x14ac:dyDescent="0.25">
      <c r="A537" s="47">
        <v>2</v>
      </c>
      <c r="B537" s="47">
        <v>46</v>
      </c>
      <c r="C537" s="41" t="s">
        <v>603</v>
      </c>
      <c r="D537" s="47" t="s">
        <v>604</v>
      </c>
      <c r="E537" s="47">
        <v>201100008</v>
      </c>
      <c r="F537" s="43" t="s">
        <v>627</v>
      </c>
      <c r="G537" s="46" t="s">
        <v>89</v>
      </c>
      <c r="H537" s="46" t="s">
        <v>265</v>
      </c>
      <c r="I537" s="43" t="s">
        <v>92</v>
      </c>
      <c r="J537" s="48">
        <v>4</v>
      </c>
      <c r="K537" s="49">
        <v>1</v>
      </c>
      <c r="L537" s="48">
        <v>4</v>
      </c>
      <c r="M537" s="49">
        <v>104</v>
      </c>
      <c r="N537" s="48">
        <v>416</v>
      </c>
    </row>
    <row r="538" spans="1:14" x14ac:dyDescent="0.25">
      <c r="A538" s="47">
        <v>2</v>
      </c>
      <c r="B538" s="47">
        <v>46</v>
      </c>
      <c r="C538" s="41" t="s">
        <v>603</v>
      </c>
      <c r="D538" s="47" t="s">
        <v>604</v>
      </c>
      <c r="E538" s="47">
        <v>201100008</v>
      </c>
      <c r="F538" s="43" t="s">
        <v>627</v>
      </c>
      <c r="G538" s="46" t="s">
        <v>89</v>
      </c>
      <c r="H538" s="46" t="s">
        <v>264</v>
      </c>
      <c r="I538" s="43" t="s">
        <v>93</v>
      </c>
      <c r="J538" s="48">
        <v>98.24</v>
      </c>
      <c r="K538" s="49">
        <v>1</v>
      </c>
      <c r="L538" s="48">
        <v>98.24</v>
      </c>
      <c r="M538" s="49">
        <v>104</v>
      </c>
      <c r="N538" s="48">
        <v>10216.959999999999</v>
      </c>
    </row>
    <row r="539" spans="1:14" x14ac:dyDescent="0.25">
      <c r="A539" s="47">
        <v>2</v>
      </c>
      <c r="B539" s="47">
        <v>46</v>
      </c>
      <c r="C539" s="41" t="s">
        <v>603</v>
      </c>
      <c r="D539" s="47" t="s">
        <v>604</v>
      </c>
      <c r="E539" s="47">
        <v>62012451</v>
      </c>
      <c r="F539" s="43" t="s">
        <v>628</v>
      </c>
      <c r="G539" s="46" t="s">
        <v>89</v>
      </c>
      <c r="H539" s="46" t="s">
        <v>264</v>
      </c>
      <c r="I539" s="43" t="s">
        <v>90</v>
      </c>
      <c r="J539" s="48">
        <v>13.479999999999999</v>
      </c>
      <c r="K539" s="49">
        <v>1</v>
      </c>
      <c r="L539" s="48">
        <v>13.479999999999999</v>
      </c>
      <c r="M539" s="49">
        <v>104</v>
      </c>
      <c r="N539" s="48">
        <v>1401.9199999999998</v>
      </c>
    </row>
    <row r="540" spans="1:14" x14ac:dyDescent="0.25">
      <c r="A540" s="47">
        <v>2</v>
      </c>
      <c r="B540" s="47">
        <v>46</v>
      </c>
      <c r="C540" s="41" t="s">
        <v>603</v>
      </c>
      <c r="D540" s="47" t="s">
        <v>604</v>
      </c>
      <c r="E540" s="47">
        <v>62012451</v>
      </c>
      <c r="F540" s="43" t="s">
        <v>628</v>
      </c>
      <c r="G540" s="46" t="s">
        <v>89</v>
      </c>
      <c r="H540" s="46" t="s">
        <v>265</v>
      </c>
      <c r="I540" s="43" t="s">
        <v>92</v>
      </c>
      <c r="J540" s="48">
        <v>3.7999999999999994</v>
      </c>
      <c r="K540" s="49">
        <v>1</v>
      </c>
      <c r="L540" s="48">
        <v>3.7999999999999994</v>
      </c>
      <c r="M540" s="49">
        <v>104</v>
      </c>
      <c r="N540" s="48">
        <v>395.19999999999993</v>
      </c>
    </row>
    <row r="541" spans="1:14" x14ac:dyDescent="0.25">
      <c r="A541" s="47">
        <v>2</v>
      </c>
      <c r="B541" s="47">
        <v>46</v>
      </c>
      <c r="C541" s="41" t="s">
        <v>603</v>
      </c>
      <c r="D541" s="47" t="s">
        <v>604</v>
      </c>
      <c r="E541" s="47">
        <v>62012451</v>
      </c>
      <c r="F541" s="43" t="s">
        <v>628</v>
      </c>
      <c r="G541" s="46" t="s">
        <v>89</v>
      </c>
      <c r="H541" s="46" t="s">
        <v>264</v>
      </c>
      <c r="I541" s="43" t="s">
        <v>93</v>
      </c>
      <c r="J541" s="48">
        <v>3.100000000000001</v>
      </c>
      <c r="K541" s="49">
        <v>0.99999999999999989</v>
      </c>
      <c r="L541" s="48">
        <v>3.1000000000000005</v>
      </c>
      <c r="M541" s="49">
        <v>104</v>
      </c>
      <c r="N541" s="48">
        <v>322.40000000000003</v>
      </c>
    </row>
    <row r="542" spans="1:14" x14ac:dyDescent="0.25">
      <c r="A542" s="47">
        <v>2</v>
      </c>
      <c r="B542" s="47">
        <v>46</v>
      </c>
      <c r="C542" s="41" t="s">
        <v>603</v>
      </c>
      <c r="D542" s="47" t="s">
        <v>604</v>
      </c>
      <c r="E542" s="47">
        <v>62011805</v>
      </c>
      <c r="F542" s="43" t="s">
        <v>629</v>
      </c>
      <c r="G542" s="46" t="s">
        <v>89</v>
      </c>
      <c r="H542" s="46" t="s">
        <v>264</v>
      </c>
      <c r="I542" s="43" t="s">
        <v>90</v>
      </c>
      <c r="J542" s="48">
        <v>14.954000000000006</v>
      </c>
      <c r="K542" s="49">
        <v>0.99999999999999967</v>
      </c>
      <c r="L542" s="48">
        <v>14.954000000000001</v>
      </c>
      <c r="M542" s="49">
        <v>104</v>
      </c>
      <c r="N542" s="48">
        <v>1555.2160000000001</v>
      </c>
    </row>
    <row r="543" spans="1:14" x14ac:dyDescent="0.25">
      <c r="A543" s="47">
        <v>2</v>
      </c>
      <c r="B543" s="47">
        <v>46</v>
      </c>
      <c r="C543" s="41" t="s">
        <v>603</v>
      </c>
      <c r="D543" s="47" t="s">
        <v>604</v>
      </c>
      <c r="E543" s="47">
        <v>62012449</v>
      </c>
      <c r="F543" s="43" t="s">
        <v>630</v>
      </c>
      <c r="G543" s="46" t="s">
        <v>89</v>
      </c>
      <c r="H543" s="46" t="s">
        <v>264</v>
      </c>
      <c r="I543" s="43" t="s">
        <v>90</v>
      </c>
      <c r="J543" s="48">
        <v>30.680000000000003</v>
      </c>
      <c r="K543" s="49">
        <v>0.99999999999999989</v>
      </c>
      <c r="L543" s="48">
        <v>30.68</v>
      </c>
      <c r="M543" s="49">
        <v>104</v>
      </c>
      <c r="N543" s="48">
        <v>3190.72</v>
      </c>
    </row>
    <row r="544" spans="1:14" x14ac:dyDescent="0.25">
      <c r="A544" s="47">
        <v>2</v>
      </c>
      <c r="B544" s="47">
        <v>46</v>
      </c>
      <c r="C544" s="41" t="s">
        <v>603</v>
      </c>
      <c r="D544" s="47" t="s">
        <v>604</v>
      </c>
      <c r="E544" s="47">
        <v>62012449</v>
      </c>
      <c r="F544" s="43" t="s">
        <v>630</v>
      </c>
      <c r="G544" s="46" t="s">
        <v>89</v>
      </c>
      <c r="H544" s="46" t="s">
        <v>265</v>
      </c>
      <c r="I544" s="43" t="s">
        <v>91</v>
      </c>
      <c r="J544" s="48">
        <v>9.0999999999999979</v>
      </c>
      <c r="K544" s="49">
        <v>1</v>
      </c>
      <c r="L544" s="48">
        <v>9.0999999999999979</v>
      </c>
      <c r="M544" s="49">
        <v>104</v>
      </c>
      <c r="N544" s="48">
        <v>946.39999999999986</v>
      </c>
    </row>
    <row r="545" spans="1:14" x14ac:dyDescent="0.25">
      <c r="A545" s="47">
        <v>2</v>
      </c>
      <c r="B545" s="47">
        <v>46</v>
      </c>
      <c r="C545" s="41" t="s">
        <v>603</v>
      </c>
      <c r="D545" s="47" t="s">
        <v>604</v>
      </c>
      <c r="E545" s="47">
        <v>62012449</v>
      </c>
      <c r="F545" s="43" t="s">
        <v>630</v>
      </c>
      <c r="G545" s="46" t="s">
        <v>89</v>
      </c>
      <c r="H545" s="46" t="s">
        <v>265</v>
      </c>
      <c r="I545" s="43" t="s">
        <v>92</v>
      </c>
      <c r="J545" s="48">
        <v>5.0600000000000005</v>
      </c>
      <c r="K545" s="49">
        <v>1.0000000000000002</v>
      </c>
      <c r="L545" s="48">
        <v>5.0600000000000014</v>
      </c>
      <c r="M545" s="49">
        <v>104</v>
      </c>
      <c r="N545" s="48">
        <v>526.24000000000012</v>
      </c>
    </row>
    <row r="546" spans="1:14" x14ac:dyDescent="0.25">
      <c r="A546" s="47">
        <v>2</v>
      </c>
      <c r="B546" s="47">
        <v>46</v>
      </c>
      <c r="C546" s="41" t="s">
        <v>603</v>
      </c>
      <c r="D546" s="47" t="s">
        <v>604</v>
      </c>
      <c r="E546" s="47">
        <v>57100011</v>
      </c>
      <c r="F546" s="43" t="s">
        <v>631</v>
      </c>
      <c r="G546" s="46" t="s">
        <v>89</v>
      </c>
      <c r="H546" s="46" t="s">
        <v>264</v>
      </c>
      <c r="I546" s="43" t="s">
        <v>90</v>
      </c>
      <c r="J546" s="48">
        <v>14.599999999999996</v>
      </c>
      <c r="K546" s="49">
        <v>1.0000000000000002</v>
      </c>
      <c r="L546" s="48">
        <v>14.599999999999998</v>
      </c>
      <c r="M546" s="49">
        <v>104</v>
      </c>
      <c r="N546" s="48">
        <v>1518.3999999999999</v>
      </c>
    </row>
    <row r="547" spans="1:14" x14ac:dyDescent="0.25">
      <c r="A547" s="47">
        <v>2</v>
      </c>
      <c r="B547" s="47">
        <v>46</v>
      </c>
      <c r="C547" s="41" t="s">
        <v>603</v>
      </c>
      <c r="D547" s="47" t="s">
        <v>604</v>
      </c>
      <c r="E547" s="47">
        <v>57100011</v>
      </c>
      <c r="F547" s="43" t="s">
        <v>631</v>
      </c>
      <c r="G547" s="46" t="s">
        <v>89</v>
      </c>
      <c r="H547" s="46" t="s">
        <v>265</v>
      </c>
      <c r="I547" s="43" t="s">
        <v>91</v>
      </c>
      <c r="J547" s="48">
        <v>3.100000000000001</v>
      </c>
      <c r="K547" s="49">
        <v>0.99999999999999989</v>
      </c>
      <c r="L547" s="48">
        <v>3.1000000000000005</v>
      </c>
      <c r="M547" s="49">
        <v>104</v>
      </c>
      <c r="N547" s="48">
        <v>322.40000000000003</v>
      </c>
    </row>
    <row r="548" spans="1:14" x14ac:dyDescent="0.25">
      <c r="A548" s="47">
        <v>2</v>
      </c>
      <c r="B548" s="47">
        <v>46</v>
      </c>
      <c r="C548" s="41" t="s">
        <v>603</v>
      </c>
      <c r="D548" s="47" t="s">
        <v>604</v>
      </c>
      <c r="E548" s="47">
        <v>57100011</v>
      </c>
      <c r="F548" s="43" t="s">
        <v>631</v>
      </c>
      <c r="G548" s="46" t="s">
        <v>89</v>
      </c>
      <c r="H548" s="46" t="s">
        <v>265</v>
      </c>
      <c r="I548" s="43" t="s">
        <v>97</v>
      </c>
      <c r="J548" s="48">
        <v>12.200000000000001</v>
      </c>
      <c r="K548" s="49">
        <v>0.99999999999999967</v>
      </c>
      <c r="L548" s="48">
        <v>12.199999999999998</v>
      </c>
      <c r="M548" s="49">
        <v>104</v>
      </c>
      <c r="N548" s="48">
        <v>1268.7999999999997</v>
      </c>
    </row>
    <row r="549" spans="1:14" x14ac:dyDescent="0.25">
      <c r="A549" s="47">
        <v>2</v>
      </c>
      <c r="B549" s="47">
        <v>49</v>
      </c>
      <c r="C549" s="41" t="s">
        <v>632</v>
      </c>
      <c r="D549" s="47" t="s">
        <v>633</v>
      </c>
      <c r="E549" s="47">
        <v>10100432</v>
      </c>
      <c r="F549" s="43" t="s">
        <v>634</v>
      </c>
      <c r="G549" s="46" t="s">
        <v>89</v>
      </c>
      <c r="H549" s="46" t="s">
        <v>264</v>
      </c>
      <c r="I549" s="43" t="s">
        <v>90</v>
      </c>
      <c r="J549" s="48">
        <v>132.40000000000003</v>
      </c>
      <c r="K549" s="49">
        <v>0.99999999999999978</v>
      </c>
      <c r="L549" s="48">
        <v>132.4</v>
      </c>
      <c r="M549" s="49">
        <v>260</v>
      </c>
      <c r="N549" s="48">
        <v>34424</v>
      </c>
    </row>
    <row r="550" spans="1:14" x14ac:dyDescent="0.25">
      <c r="A550" s="47">
        <v>2</v>
      </c>
      <c r="B550" s="47">
        <v>49</v>
      </c>
      <c r="C550" s="41" t="s">
        <v>632</v>
      </c>
      <c r="D550" s="47" t="s">
        <v>633</v>
      </c>
      <c r="E550" s="47">
        <v>10100432</v>
      </c>
      <c r="F550" s="43" t="s">
        <v>634</v>
      </c>
      <c r="G550" s="46" t="s">
        <v>89</v>
      </c>
      <c r="H550" s="46" t="s">
        <v>265</v>
      </c>
      <c r="I550" s="43" t="s">
        <v>91</v>
      </c>
      <c r="J550" s="48">
        <v>22.699999999999992</v>
      </c>
      <c r="K550" s="49">
        <v>1.0000000000000002</v>
      </c>
      <c r="L550" s="48">
        <v>22.7</v>
      </c>
      <c r="M550" s="49">
        <v>260</v>
      </c>
      <c r="N550" s="48">
        <v>5902</v>
      </c>
    </row>
    <row r="551" spans="1:14" x14ac:dyDescent="0.25">
      <c r="A551" s="47">
        <v>2</v>
      </c>
      <c r="B551" s="47">
        <v>49</v>
      </c>
      <c r="C551" s="41" t="s">
        <v>632</v>
      </c>
      <c r="D551" s="47" t="s">
        <v>633</v>
      </c>
      <c r="E551" s="47">
        <v>10100432</v>
      </c>
      <c r="F551" s="43" t="s">
        <v>634</v>
      </c>
      <c r="G551" s="46" t="s">
        <v>89</v>
      </c>
      <c r="H551" s="46" t="s">
        <v>265</v>
      </c>
      <c r="I551" s="43" t="s">
        <v>97</v>
      </c>
      <c r="J551" s="48">
        <v>6.3999999999999995</v>
      </c>
      <c r="K551" s="49">
        <v>1.0000000000000002</v>
      </c>
      <c r="L551" s="48">
        <v>6.4000000000000012</v>
      </c>
      <c r="M551" s="49">
        <v>260</v>
      </c>
      <c r="N551" s="48">
        <v>1664.0000000000002</v>
      </c>
    </row>
    <row r="552" spans="1:14" x14ac:dyDescent="0.25">
      <c r="A552" s="47">
        <v>2</v>
      </c>
      <c r="B552" s="47">
        <v>49</v>
      </c>
      <c r="C552" s="41" t="s">
        <v>632</v>
      </c>
      <c r="D552" s="47" t="s">
        <v>633</v>
      </c>
      <c r="E552" s="47">
        <v>10100432</v>
      </c>
      <c r="F552" s="43" t="s">
        <v>634</v>
      </c>
      <c r="G552" s="46" t="s">
        <v>89</v>
      </c>
      <c r="H552" s="46" t="s">
        <v>265</v>
      </c>
      <c r="I552" s="43" t="s">
        <v>92</v>
      </c>
      <c r="J552" s="48">
        <v>3.1999999999999997</v>
      </c>
      <c r="K552" s="49">
        <v>1.0000000000000002</v>
      </c>
      <c r="L552" s="48">
        <v>3.2000000000000006</v>
      </c>
      <c r="M552" s="49">
        <v>260</v>
      </c>
      <c r="N552" s="48">
        <v>832.00000000000011</v>
      </c>
    </row>
    <row r="553" spans="1:14" x14ac:dyDescent="0.25">
      <c r="A553" s="47">
        <v>2</v>
      </c>
      <c r="B553" s="47">
        <v>49</v>
      </c>
      <c r="C553" s="41" t="s">
        <v>632</v>
      </c>
      <c r="D553" s="47" t="s">
        <v>633</v>
      </c>
      <c r="E553" s="47">
        <v>10100432</v>
      </c>
      <c r="F553" s="43" t="s">
        <v>634</v>
      </c>
      <c r="G553" s="46" t="s">
        <v>89</v>
      </c>
      <c r="H553" s="46" t="s">
        <v>264</v>
      </c>
      <c r="I553" s="43" t="s">
        <v>93</v>
      </c>
      <c r="J553" s="48">
        <v>26.600000000000005</v>
      </c>
      <c r="K553" s="49">
        <v>1</v>
      </c>
      <c r="L553" s="48">
        <v>26.600000000000005</v>
      </c>
      <c r="M553" s="49">
        <v>260</v>
      </c>
      <c r="N553" s="48">
        <v>6916.0000000000009</v>
      </c>
    </row>
    <row r="554" spans="1:14" x14ac:dyDescent="0.25">
      <c r="A554" s="47">
        <v>2</v>
      </c>
      <c r="B554" s="47">
        <v>49</v>
      </c>
      <c r="C554" s="41" t="s">
        <v>632</v>
      </c>
      <c r="D554" s="47" t="s">
        <v>633</v>
      </c>
      <c r="E554" s="47">
        <v>10100432</v>
      </c>
      <c r="F554" s="43" t="s">
        <v>635</v>
      </c>
      <c r="G554" s="46" t="s">
        <v>89</v>
      </c>
      <c r="H554" s="46" t="s">
        <v>264</v>
      </c>
      <c r="I554" s="43" t="s">
        <v>90</v>
      </c>
      <c r="J554" s="48">
        <v>161.70000000000002</v>
      </c>
      <c r="K554" s="49">
        <v>0.99999999999999967</v>
      </c>
      <c r="L554" s="48">
        <v>161.69999999999996</v>
      </c>
      <c r="M554" s="49">
        <v>260</v>
      </c>
      <c r="N554" s="48">
        <v>42041.999999999993</v>
      </c>
    </row>
    <row r="555" spans="1:14" x14ac:dyDescent="0.25">
      <c r="A555" s="47">
        <v>2</v>
      </c>
      <c r="B555" s="47">
        <v>49</v>
      </c>
      <c r="C555" s="41" t="s">
        <v>632</v>
      </c>
      <c r="D555" s="47" t="s">
        <v>633</v>
      </c>
      <c r="E555" s="47">
        <v>10100432</v>
      </c>
      <c r="F555" s="43" t="s">
        <v>635</v>
      </c>
      <c r="G555" s="46" t="s">
        <v>89</v>
      </c>
      <c r="H555" s="46" t="s">
        <v>265</v>
      </c>
      <c r="I555" s="43" t="s">
        <v>91</v>
      </c>
      <c r="J555" s="48">
        <v>4</v>
      </c>
      <c r="K555" s="49">
        <v>1</v>
      </c>
      <c r="L555" s="48">
        <v>4</v>
      </c>
      <c r="M555" s="49">
        <v>260</v>
      </c>
      <c r="N555" s="48">
        <v>1040</v>
      </c>
    </row>
    <row r="556" spans="1:14" x14ac:dyDescent="0.25">
      <c r="A556" s="47">
        <v>2</v>
      </c>
      <c r="B556" s="47">
        <v>49</v>
      </c>
      <c r="C556" s="41" t="s">
        <v>632</v>
      </c>
      <c r="D556" s="47" t="s">
        <v>633</v>
      </c>
      <c r="E556" s="47">
        <v>10100432</v>
      </c>
      <c r="F556" s="43" t="s">
        <v>635</v>
      </c>
      <c r="G556" s="46" t="s">
        <v>89</v>
      </c>
      <c r="H556" s="46" t="s">
        <v>264</v>
      </c>
      <c r="I556" s="43" t="s">
        <v>96</v>
      </c>
      <c r="J556" s="48">
        <v>8.0999999999999979</v>
      </c>
      <c r="K556" s="49">
        <v>1.0000000000000002</v>
      </c>
      <c r="L556" s="48">
        <v>8.1</v>
      </c>
      <c r="M556" s="49">
        <v>260</v>
      </c>
      <c r="N556" s="48">
        <v>2106</v>
      </c>
    </row>
    <row r="557" spans="1:14" x14ac:dyDescent="0.25">
      <c r="A557" s="47">
        <v>2</v>
      </c>
      <c r="B557" s="47">
        <v>49</v>
      </c>
      <c r="C557" s="41" t="s">
        <v>632</v>
      </c>
      <c r="D557" s="47" t="s">
        <v>633</v>
      </c>
      <c r="E557" s="47">
        <v>10100432</v>
      </c>
      <c r="F557" s="43" t="s">
        <v>635</v>
      </c>
      <c r="G557" s="46" t="s">
        <v>89</v>
      </c>
      <c r="H557" s="46" t="s">
        <v>265</v>
      </c>
      <c r="I557" s="43" t="s">
        <v>92</v>
      </c>
      <c r="J557" s="48">
        <v>1</v>
      </c>
      <c r="K557" s="49">
        <v>1</v>
      </c>
      <c r="L557" s="48">
        <v>1</v>
      </c>
      <c r="M557" s="49">
        <v>260</v>
      </c>
      <c r="N557" s="48">
        <v>260</v>
      </c>
    </row>
    <row r="558" spans="1:14" x14ac:dyDescent="0.25">
      <c r="A558" s="47">
        <v>2</v>
      </c>
      <c r="B558" s="47">
        <v>49</v>
      </c>
      <c r="C558" s="41" t="s">
        <v>632</v>
      </c>
      <c r="D558" s="47" t="s">
        <v>633</v>
      </c>
      <c r="E558" s="47">
        <v>10100432</v>
      </c>
      <c r="F558" s="43" t="s">
        <v>636</v>
      </c>
      <c r="G558" s="46" t="s">
        <v>89</v>
      </c>
      <c r="H558" s="46" t="s">
        <v>264</v>
      </c>
      <c r="I558" s="43" t="s">
        <v>90</v>
      </c>
      <c r="J558" s="48">
        <v>66</v>
      </c>
      <c r="K558" s="49">
        <v>1</v>
      </c>
      <c r="L558" s="48">
        <v>66</v>
      </c>
      <c r="M558" s="49">
        <v>260</v>
      </c>
      <c r="N558" s="48">
        <v>17160</v>
      </c>
    </row>
    <row r="559" spans="1:14" x14ac:dyDescent="0.25">
      <c r="A559" s="47">
        <v>2</v>
      </c>
      <c r="B559" s="47">
        <v>49</v>
      </c>
      <c r="C559" s="41" t="s">
        <v>632</v>
      </c>
      <c r="D559" s="47" t="s">
        <v>633</v>
      </c>
      <c r="E559" s="47">
        <v>10100432</v>
      </c>
      <c r="F559" s="43" t="s">
        <v>636</v>
      </c>
      <c r="G559" s="46" t="s">
        <v>89</v>
      </c>
      <c r="H559" s="46" t="s">
        <v>265</v>
      </c>
      <c r="I559" s="43" t="s">
        <v>91</v>
      </c>
      <c r="J559" s="48">
        <v>3</v>
      </c>
      <c r="K559" s="49">
        <v>1</v>
      </c>
      <c r="L559" s="48">
        <v>3</v>
      </c>
      <c r="M559" s="49">
        <v>260</v>
      </c>
      <c r="N559" s="48">
        <v>780</v>
      </c>
    </row>
    <row r="560" spans="1:14" x14ac:dyDescent="0.25">
      <c r="A560" s="47">
        <v>2</v>
      </c>
      <c r="B560" s="47">
        <v>49</v>
      </c>
      <c r="C560" s="41" t="s">
        <v>632</v>
      </c>
      <c r="D560" s="47" t="s">
        <v>633</v>
      </c>
      <c r="E560" s="47">
        <v>10100432</v>
      </c>
      <c r="F560" s="43" t="s">
        <v>636</v>
      </c>
      <c r="G560" s="46" t="s">
        <v>89</v>
      </c>
      <c r="H560" s="46" t="s">
        <v>265</v>
      </c>
      <c r="I560" s="43" t="s">
        <v>92</v>
      </c>
      <c r="J560" s="48">
        <v>1</v>
      </c>
      <c r="K560" s="49">
        <v>1</v>
      </c>
      <c r="L560" s="48">
        <v>1</v>
      </c>
      <c r="M560" s="49">
        <v>260</v>
      </c>
      <c r="N560" s="48">
        <v>260</v>
      </c>
    </row>
    <row r="561" spans="1:14" x14ac:dyDescent="0.25">
      <c r="A561" s="47">
        <v>2</v>
      </c>
      <c r="B561" s="47">
        <v>49</v>
      </c>
      <c r="C561" s="41" t="s">
        <v>632</v>
      </c>
      <c r="D561" s="47" t="s">
        <v>633</v>
      </c>
      <c r="E561" s="47">
        <v>10100432</v>
      </c>
      <c r="F561" s="43" t="s">
        <v>637</v>
      </c>
      <c r="G561" s="46" t="s">
        <v>89</v>
      </c>
      <c r="H561" s="46" t="s">
        <v>264</v>
      </c>
      <c r="I561" s="43" t="s">
        <v>90</v>
      </c>
      <c r="J561" s="48">
        <v>67.799999999999983</v>
      </c>
      <c r="K561" s="49">
        <v>1.0000000000000002</v>
      </c>
      <c r="L561" s="48">
        <v>67.8</v>
      </c>
      <c r="M561" s="49">
        <v>260</v>
      </c>
      <c r="N561" s="48">
        <v>17628</v>
      </c>
    </row>
    <row r="562" spans="1:14" x14ac:dyDescent="0.25">
      <c r="A562" s="47">
        <v>2</v>
      </c>
      <c r="B562" s="47">
        <v>49</v>
      </c>
      <c r="C562" s="41" t="s">
        <v>632</v>
      </c>
      <c r="D562" s="47" t="s">
        <v>633</v>
      </c>
      <c r="E562" s="47">
        <v>10100432</v>
      </c>
      <c r="F562" s="43" t="s">
        <v>637</v>
      </c>
      <c r="G562" s="46" t="s">
        <v>89</v>
      </c>
      <c r="H562" s="46" t="s">
        <v>265</v>
      </c>
      <c r="I562" s="43" t="s">
        <v>91</v>
      </c>
      <c r="J562" s="48">
        <v>2.6000000000000005</v>
      </c>
      <c r="K562" s="49">
        <v>0.99999999999999978</v>
      </c>
      <c r="L562" s="48">
        <v>2.6</v>
      </c>
      <c r="M562" s="49">
        <v>260</v>
      </c>
      <c r="N562" s="48">
        <v>676</v>
      </c>
    </row>
    <row r="563" spans="1:14" x14ac:dyDescent="0.25">
      <c r="A563" s="47">
        <v>2</v>
      </c>
      <c r="B563" s="47">
        <v>49</v>
      </c>
      <c r="C563" s="41" t="s">
        <v>632</v>
      </c>
      <c r="D563" s="47" t="s">
        <v>633</v>
      </c>
      <c r="E563" s="47">
        <v>10100432</v>
      </c>
      <c r="F563" s="43" t="s">
        <v>637</v>
      </c>
      <c r="G563" s="46" t="s">
        <v>89</v>
      </c>
      <c r="H563" s="46" t="s">
        <v>265</v>
      </c>
      <c r="I563" s="43" t="s">
        <v>92</v>
      </c>
      <c r="J563" s="48">
        <v>1</v>
      </c>
      <c r="K563" s="49">
        <v>1</v>
      </c>
      <c r="L563" s="48">
        <v>1</v>
      </c>
      <c r="M563" s="49">
        <v>260</v>
      </c>
      <c r="N563" s="48">
        <v>260</v>
      </c>
    </row>
    <row r="564" spans="1:14" x14ac:dyDescent="0.25">
      <c r="A564" s="47">
        <v>2</v>
      </c>
      <c r="B564" s="47">
        <v>49</v>
      </c>
      <c r="C564" s="41" t="s">
        <v>632</v>
      </c>
      <c r="D564" s="47" t="s">
        <v>633</v>
      </c>
      <c r="E564" s="47">
        <v>10100432</v>
      </c>
      <c r="F564" s="43" t="s">
        <v>638</v>
      </c>
      <c r="G564" s="46" t="s">
        <v>89</v>
      </c>
      <c r="H564" s="46" t="s">
        <v>264</v>
      </c>
      <c r="I564" s="43" t="s">
        <v>90</v>
      </c>
      <c r="J564" s="48">
        <v>125.90000000000002</v>
      </c>
      <c r="K564" s="49">
        <v>1</v>
      </c>
      <c r="L564" s="48">
        <v>125.90000000000002</v>
      </c>
      <c r="M564" s="49">
        <v>260</v>
      </c>
      <c r="N564" s="48">
        <v>32734.000000000004</v>
      </c>
    </row>
    <row r="565" spans="1:14" x14ac:dyDescent="0.25">
      <c r="A565" s="47">
        <v>2</v>
      </c>
      <c r="B565" s="47">
        <v>49</v>
      </c>
      <c r="C565" s="41" t="s">
        <v>632</v>
      </c>
      <c r="D565" s="47" t="s">
        <v>633</v>
      </c>
      <c r="E565" s="47">
        <v>10100432</v>
      </c>
      <c r="F565" s="43" t="s">
        <v>638</v>
      </c>
      <c r="G565" s="46" t="s">
        <v>89</v>
      </c>
      <c r="H565" s="46" t="s">
        <v>265</v>
      </c>
      <c r="I565" s="43" t="s">
        <v>91</v>
      </c>
      <c r="J565" s="48">
        <v>2</v>
      </c>
      <c r="K565" s="49">
        <v>1</v>
      </c>
      <c r="L565" s="48">
        <v>2</v>
      </c>
      <c r="M565" s="49">
        <v>260</v>
      </c>
      <c r="N565" s="48">
        <v>520</v>
      </c>
    </row>
    <row r="566" spans="1:14" x14ac:dyDescent="0.25">
      <c r="A566" s="47">
        <v>2</v>
      </c>
      <c r="B566" s="47">
        <v>49</v>
      </c>
      <c r="C566" s="41" t="s">
        <v>632</v>
      </c>
      <c r="D566" s="47" t="s">
        <v>633</v>
      </c>
      <c r="E566" s="47">
        <v>10100432</v>
      </c>
      <c r="F566" s="43" t="s">
        <v>638</v>
      </c>
      <c r="G566" s="46" t="s">
        <v>89</v>
      </c>
      <c r="H566" s="46" t="s">
        <v>265</v>
      </c>
      <c r="I566" s="43" t="s">
        <v>97</v>
      </c>
      <c r="J566" s="48">
        <v>7.0999999999999988</v>
      </c>
      <c r="K566" s="49">
        <v>1</v>
      </c>
      <c r="L566" s="48">
        <v>7.0999999999999988</v>
      </c>
      <c r="M566" s="49">
        <v>260</v>
      </c>
      <c r="N566" s="48">
        <v>1845.9999999999998</v>
      </c>
    </row>
    <row r="567" spans="1:14" x14ac:dyDescent="0.25">
      <c r="A567" s="47">
        <v>2</v>
      </c>
      <c r="B567" s="47">
        <v>49</v>
      </c>
      <c r="C567" s="41" t="s">
        <v>632</v>
      </c>
      <c r="D567" s="47" t="s">
        <v>633</v>
      </c>
      <c r="E567" s="47">
        <v>10100432</v>
      </c>
      <c r="F567" s="43" t="s">
        <v>638</v>
      </c>
      <c r="G567" s="46" t="s">
        <v>89</v>
      </c>
      <c r="H567" s="46" t="s">
        <v>265</v>
      </c>
      <c r="I567" s="43" t="s">
        <v>92</v>
      </c>
      <c r="J567" s="48">
        <v>0.70000000000000007</v>
      </c>
      <c r="K567" s="49">
        <v>0.99999999999999967</v>
      </c>
      <c r="L567" s="48">
        <v>0.69999999999999984</v>
      </c>
      <c r="M567" s="49">
        <v>260</v>
      </c>
      <c r="N567" s="48">
        <v>181.99999999999997</v>
      </c>
    </row>
    <row r="568" spans="1:14" x14ac:dyDescent="0.25">
      <c r="A568" s="47">
        <v>2</v>
      </c>
      <c r="B568" s="47">
        <v>49</v>
      </c>
      <c r="C568" s="41" t="s">
        <v>632</v>
      </c>
      <c r="D568" s="47" t="s">
        <v>633</v>
      </c>
      <c r="E568" s="47">
        <v>10100432</v>
      </c>
      <c r="F568" s="43" t="s">
        <v>639</v>
      </c>
      <c r="G568" s="46" t="s">
        <v>89</v>
      </c>
      <c r="H568" s="46" t="s">
        <v>264</v>
      </c>
      <c r="I568" s="43" t="s">
        <v>90</v>
      </c>
      <c r="J568" s="48">
        <v>60.100000000000016</v>
      </c>
      <c r="K568" s="49">
        <v>0.99999999999999989</v>
      </c>
      <c r="L568" s="48">
        <v>60.100000000000009</v>
      </c>
      <c r="M568" s="49">
        <v>260</v>
      </c>
      <c r="N568" s="48">
        <v>15626.000000000002</v>
      </c>
    </row>
    <row r="569" spans="1:14" x14ac:dyDescent="0.25">
      <c r="A569" s="47">
        <v>2</v>
      </c>
      <c r="B569" s="47">
        <v>49</v>
      </c>
      <c r="C569" s="41" t="s">
        <v>632</v>
      </c>
      <c r="D569" s="47" t="s">
        <v>633</v>
      </c>
      <c r="E569" s="47">
        <v>10100432</v>
      </c>
      <c r="F569" s="43" t="s">
        <v>639</v>
      </c>
      <c r="G569" s="46" t="s">
        <v>89</v>
      </c>
      <c r="H569" s="46" t="s">
        <v>265</v>
      </c>
      <c r="I569" s="43" t="s">
        <v>91</v>
      </c>
      <c r="J569" s="48">
        <v>3</v>
      </c>
      <c r="K569" s="49">
        <v>1</v>
      </c>
      <c r="L569" s="48">
        <v>3</v>
      </c>
      <c r="M569" s="49">
        <v>260</v>
      </c>
      <c r="N569" s="48">
        <v>780</v>
      </c>
    </row>
    <row r="570" spans="1:14" x14ac:dyDescent="0.25">
      <c r="A570" s="47">
        <v>2</v>
      </c>
      <c r="B570" s="47">
        <v>49</v>
      </c>
      <c r="C570" s="41" t="s">
        <v>632</v>
      </c>
      <c r="D570" s="47" t="s">
        <v>633</v>
      </c>
      <c r="E570" s="47">
        <v>10100432</v>
      </c>
      <c r="F570" s="43" t="s">
        <v>639</v>
      </c>
      <c r="G570" s="46" t="s">
        <v>89</v>
      </c>
      <c r="H570" s="46" t="s">
        <v>265</v>
      </c>
      <c r="I570" s="43" t="s">
        <v>92</v>
      </c>
      <c r="J570" s="48">
        <v>1</v>
      </c>
      <c r="K570" s="49">
        <v>1</v>
      </c>
      <c r="L570" s="48">
        <v>1</v>
      </c>
      <c r="M570" s="49">
        <v>260</v>
      </c>
      <c r="N570" s="48">
        <v>260</v>
      </c>
    </row>
    <row r="571" spans="1:14" x14ac:dyDescent="0.25">
      <c r="A571" s="47">
        <v>2</v>
      </c>
      <c r="B571" s="47">
        <v>49</v>
      </c>
      <c r="C571" s="41" t="s">
        <v>632</v>
      </c>
      <c r="D571" s="47" t="s">
        <v>633</v>
      </c>
      <c r="E571" s="47">
        <v>10100432</v>
      </c>
      <c r="F571" s="43" t="s">
        <v>640</v>
      </c>
      <c r="G571" s="46" t="s">
        <v>89</v>
      </c>
      <c r="H571" s="46" t="s">
        <v>264</v>
      </c>
      <c r="I571" s="43" t="s">
        <v>90</v>
      </c>
      <c r="J571" s="48">
        <v>937.10000000000025</v>
      </c>
      <c r="K571" s="49">
        <v>0.99999999999999989</v>
      </c>
      <c r="L571" s="48">
        <v>937.10000000000014</v>
      </c>
      <c r="M571" s="49">
        <v>260</v>
      </c>
      <c r="N571" s="48">
        <v>243646.00000000003</v>
      </c>
    </row>
    <row r="572" spans="1:14" x14ac:dyDescent="0.25">
      <c r="A572" s="47">
        <v>2</v>
      </c>
      <c r="B572" s="47">
        <v>49</v>
      </c>
      <c r="C572" s="41" t="s">
        <v>632</v>
      </c>
      <c r="D572" s="47" t="s">
        <v>633</v>
      </c>
      <c r="E572" s="47">
        <v>10100432</v>
      </c>
      <c r="F572" s="43" t="s">
        <v>640</v>
      </c>
      <c r="G572" s="46" t="s">
        <v>89</v>
      </c>
      <c r="H572" s="46" t="s">
        <v>265</v>
      </c>
      <c r="I572" s="43" t="s">
        <v>92</v>
      </c>
      <c r="J572" s="48">
        <v>25</v>
      </c>
      <c r="K572" s="49">
        <v>11</v>
      </c>
      <c r="L572" s="48">
        <v>275</v>
      </c>
      <c r="M572" s="49">
        <v>260</v>
      </c>
      <c r="N572" s="48">
        <v>71500</v>
      </c>
    </row>
    <row r="573" spans="1:14" x14ac:dyDescent="0.25">
      <c r="A573" s="47">
        <v>2</v>
      </c>
      <c r="B573" s="47">
        <v>49</v>
      </c>
      <c r="C573" s="41" t="s">
        <v>632</v>
      </c>
      <c r="D573" s="47" t="s">
        <v>633</v>
      </c>
      <c r="E573" s="47">
        <v>10100432</v>
      </c>
      <c r="F573" s="43" t="s">
        <v>640</v>
      </c>
      <c r="G573" s="46" t="s">
        <v>89</v>
      </c>
      <c r="H573" s="46" t="s">
        <v>264</v>
      </c>
      <c r="I573" s="43" t="s">
        <v>93</v>
      </c>
      <c r="J573" s="48">
        <v>444.18</v>
      </c>
      <c r="K573" s="49">
        <v>2.0000000000000004</v>
      </c>
      <c r="L573" s="48">
        <v>888.36000000000013</v>
      </c>
      <c r="M573" s="49">
        <v>260</v>
      </c>
      <c r="N573" s="48">
        <v>230973.60000000003</v>
      </c>
    </row>
    <row r="574" spans="1:14" x14ac:dyDescent="0.25">
      <c r="A574" s="47">
        <v>2</v>
      </c>
      <c r="B574" s="47">
        <v>49</v>
      </c>
      <c r="C574" s="41" t="s">
        <v>632</v>
      </c>
      <c r="D574" s="47" t="s">
        <v>633</v>
      </c>
      <c r="E574" s="47">
        <v>10100432</v>
      </c>
      <c r="F574" s="43" t="s">
        <v>640</v>
      </c>
      <c r="G574" s="46" t="s">
        <v>89</v>
      </c>
      <c r="H574" s="46" t="s">
        <v>264</v>
      </c>
      <c r="I574" s="43" t="s">
        <v>110</v>
      </c>
      <c r="J574" s="48">
        <v>34</v>
      </c>
      <c r="K574" s="49">
        <v>2</v>
      </c>
      <c r="L574" s="48">
        <v>68</v>
      </c>
      <c r="M574" s="49">
        <v>260</v>
      </c>
      <c r="N574" s="48">
        <v>17680</v>
      </c>
    </row>
    <row r="575" spans="1:14" ht="15" customHeight="1" x14ac:dyDescent="0.25">
      <c r="A575" s="47">
        <v>2</v>
      </c>
      <c r="B575" s="47">
        <v>49</v>
      </c>
      <c r="C575" s="41" t="s">
        <v>632</v>
      </c>
      <c r="D575" s="47" t="s">
        <v>633</v>
      </c>
      <c r="E575" s="47">
        <v>10100432</v>
      </c>
      <c r="F575" s="43" t="s">
        <v>641</v>
      </c>
      <c r="G575" s="46" t="s">
        <v>89</v>
      </c>
      <c r="H575" s="46" t="s">
        <v>264</v>
      </c>
      <c r="I575" s="43" t="s">
        <v>90</v>
      </c>
      <c r="J575" s="48">
        <v>714.56999999999982</v>
      </c>
      <c r="K575" s="49">
        <v>1.0000000000000002</v>
      </c>
      <c r="L575" s="48">
        <v>714.57</v>
      </c>
      <c r="M575" s="49">
        <v>260</v>
      </c>
      <c r="N575" s="48">
        <v>185788.2</v>
      </c>
    </row>
    <row r="576" spans="1:14" x14ac:dyDescent="0.25">
      <c r="A576" s="47">
        <v>2</v>
      </c>
      <c r="B576" s="47">
        <v>49</v>
      </c>
      <c r="C576" s="41" t="s">
        <v>632</v>
      </c>
      <c r="D576" s="47" t="s">
        <v>633</v>
      </c>
      <c r="E576" s="47">
        <v>10100432</v>
      </c>
      <c r="F576" s="43" t="s">
        <v>641</v>
      </c>
      <c r="G576" s="46" t="s">
        <v>89</v>
      </c>
      <c r="H576" s="46" t="s">
        <v>265</v>
      </c>
      <c r="I576" s="43" t="s">
        <v>92</v>
      </c>
      <c r="J576" s="48">
        <v>36.899999999999991</v>
      </c>
      <c r="K576" s="49">
        <v>11</v>
      </c>
      <c r="L576" s="48">
        <v>405.89999999999992</v>
      </c>
      <c r="M576" s="49">
        <v>260</v>
      </c>
      <c r="N576" s="48">
        <v>105533.99999999999</v>
      </c>
    </row>
    <row r="577" spans="1:14" x14ac:dyDescent="0.25">
      <c r="A577" s="47">
        <v>2</v>
      </c>
      <c r="B577" s="47">
        <v>49</v>
      </c>
      <c r="C577" s="41" t="s">
        <v>632</v>
      </c>
      <c r="D577" s="47" t="s">
        <v>633</v>
      </c>
      <c r="E577" s="47">
        <v>10100432</v>
      </c>
      <c r="F577" s="43" t="s">
        <v>641</v>
      </c>
      <c r="G577" s="46" t="s">
        <v>89</v>
      </c>
      <c r="H577" s="46" t="s">
        <v>264</v>
      </c>
      <c r="I577" s="43" t="s">
        <v>93</v>
      </c>
      <c r="J577" s="48">
        <v>388.08</v>
      </c>
      <c r="K577" s="49">
        <v>1.9999999999999998</v>
      </c>
      <c r="L577" s="48">
        <v>776.15999999999985</v>
      </c>
      <c r="M577" s="49">
        <v>260</v>
      </c>
      <c r="N577" s="48">
        <v>201801.59999999995</v>
      </c>
    </row>
    <row r="578" spans="1:14" x14ac:dyDescent="0.25">
      <c r="A578" s="47">
        <v>2</v>
      </c>
      <c r="B578" s="47">
        <v>49</v>
      </c>
      <c r="C578" s="41" t="s">
        <v>632</v>
      </c>
      <c r="D578" s="47" t="s">
        <v>633</v>
      </c>
      <c r="E578" s="47">
        <v>10100432</v>
      </c>
      <c r="F578" s="43" t="s">
        <v>642</v>
      </c>
      <c r="G578" s="46" t="s">
        <v>89</v>
      </c>
      <c r="H578" s="46" t="s">
        <v>264</v>
      </c>
      <c r="I578" s="43" t="s">
        <v>90</v>
      </c>
      <c r="J578" s="48">
        <v>1214.3999999999999</v>
      </c>
      <c r="K578" s="49">
        <v>1.0000000000000004</v>
      </c>
      <c r="L578" s="48">
        <v>1214.4000000000003</v>
      </c>
      <c r="M578" s="49">
        <v>260</v>
      </c>
      <c r="N578" s="48">
        <v>315744.00000000006</v>
      </c>
    </row>
    <row r="579" spans="1:14" ht="8.25" customHeight="1" x14ac:dyDescent="0.25">
      <c r="A579" s="47">
        <v>2</v>
      </c>
      <c r="B579" s="47">
        <v>49</v>
      </c>
      <c r="C579" s="41" t="s">
        <v>632</v>
      </c>
      <c r="D579" s="47" t="s">
        <v>633</v>
      </c>
      <c r="E579" s="47">
        <v>10100432</v>
      </c>
      <c r="F579" s="43" t="s">
        <v>642</v>
      </c>
      <c r="G579" s="46" t="s">
        <v>89</v>
      </c>
      <c r="H579" s="46" t="s">
        <v>265</v>
      </c>
      <c r="I579" s="43" t="s">
        <v>92</v>
      </c>
      <c r="J579" s="48">
        <v>39.199999999999996</v>
      </c>
      <c r="K579" s="49">
        <v>11.000000000000002</v>
      </c>
      <c r="L579" s="48">
        <v>431.2</v>
      </c>
      <c r="M579" s="49">
        <v>260</v>
      </c>
      <c r="N579" s="48">
        <v>112112</v>
      </c>
    </row>
    <row r="580" spans="1:14" x14ac:dyDescent="0.25">
      <c r="A580" s="47">
        <v>2</v>
      </c>
      <c r="B580" s="47">
        <v>49</v>
      </c>
      <c r="C580" s="41" t="s">
        <v>632</v>
      </c>
      <c r="D580" s="47" t="s">
        <v>633</v>
      </c>
      <c r="E580" s="47">
        <v>10100432</v>
      </c>
      <c r="F580" s="43" t="s">
        <v>642</v>
      </c>
      <c r="G580" s="46" t="s">
        <v>89</v>
      </c>
      <c r="H580" s="46" t="s">
        <v>264</v>
      </c>
      <c r="I580" s="43" t="s">
        <v>93</v>
      </c>
      <c r="J580" s="48">
        <v>429.2799999999998</v>
      </c>
      <c r="K580" s="49">
        <v>2.0000000000000013</v>
      </c>
      <c r="L580" s="48">
        <v>858.56000000000017</v>
      </c>
      <c r="M580" s="49">
        <v>260</v>
      </c>
      <c r="N580" s="48">
        <v>223225.60000000003</v>
      </c>
    </row>
    <row r="581" spans="1:14" x14ac:dyDescent="0.25">
      <c r="A581" s="47">
        <v>2</v>
      </c>
      <c r="B581" s="47">
        <v>49</v>
      </c>
      <c r="C581" s="41" t="s">
        <v>632</v>
      </c>
      <c r="D581" s="47" t="s">
        <v>633</v>
      </c>
      <c r="E581" s="47">
        <v>10100432</v>
      </c>
      <c r="F581" s="43" t="s">
        <v>643</v>
      </c>
      <c r="G581" s="46" t="s">
        <v>89</v>
      </c>
      <c r="H581" s="46" t="s">
        <v>264</v>
      </c>
      <c r="I581" s="43" t="s">
        <v>90</v>
      </c>
      <c r="J581" s="48">
        <v>1349.7000000000003</v>
      </c>
      <c r="K581" s="49">
        <v>0.99999999999999978</v>
      </c>
      <c r="L581" s="48">
        <v>1349.7</v>
      </c>
      <c r="M581" s="49">
        <v>260</v>
      </c>
      <c r="N581" s="48">
        <v>350922</v>
      </c>
    </row>
    <row r="582" spans="1:14" x14ac:dyDescent="0.25">
      <c r="A582" s="47">
        <v>2</v>
      </c>
      <c r="B582" s="47">
        <v>49</v>
      </c>
      <c r="C582" s="41" t="s">
        <v>632</v>
      </c>
      <c r="D582" s="47" t="s">
        <v>633</v>
      </c>
      <c r="E582" s="47">
        <v>10100432</v>
      </c>
      <c r="F582" s="43" t="s">
        <v>643</v>
      </c>
      <c r="G582" s="46" t="s">
        <v>89</v>
      </c>
      <c r="H582" s="46" t="s">
        <v>265</v>
      </c>
      <c r="I582" s="43" t="s">
        <v>91</v>
      </c>
      <c r="J582" s="48">
        <v>4.8999999999999995</v>
      </c>
      <c r="K582" s="49">
        <v>1.0000000000000004</v>
      </c>
      <c r="L582" s="48">
        <v>4.9000000000000012</v>
      </c>
      <c r="M582" s="49">
        <v>260</v>
      </c>
      <c r="N582" s="48">
        <v>1274.0000000000002</v>
      </c>
    </row>
    <row r="583" spans="1:14" x14ac:dyDescent="0.25">
      <c r="A583" s="47">
        <v>2</v>
      </c>
      <c r="B583" s="47">
        <v>49</v>
      </c>
      <c r="C583" s="41" t="s">
        <v>632</v>
      </c>
      <c r="D583" s="47" t="s">
        <v>633</v>
      </c>
      <c r="E583" s="47">
        <v>10100432</v>
      </c>
      <c r="F583" s="43" t="s">
        <v>643</v>
      </c>
      <c r="G583" s="46" t="s">
        <v>89</v>
      </c>
      <c r="H583" s="46" t="s">
        <v>265</v>
      </c>
      <c r="I583" s="43" t="s">
        <v>92</v>
      </c>
      <c r="J583" s="48">
        <v>13.699999999999998</v>
      </c>
      <c r="K583" s="49">
        <v>11.000000000000002</v>
      </c>
      <c r="L583" s="48">
        <v>150.69999999999999</v>
      </c>
      <c r="M583" s="49">
        <v>260</v>
      </c>
      <c r="N583" s="48">
        <v>39182</v>
      </c>
    </row>
    <row r="584" spans="1:14" x14ac:dyDescent="0.25">
      <c r="A584" s="47">
        <v>2</v>
      </c>
      <c r="B584" s="47">
        <v>49</v>
      </c>
      <c r="C584" s="41" t="s">
        <v>632</v>
      </c>
      <c r="D584" s="47" t="s">
        <v>633</v>
      </c>
      <c r="E584" s="47">
        <v>10100432</v>
      </c>
      <c r="F584" s="43" t="s">
        <v>643</v>
      </c>
      <c r="G584" s="46" t="s">
        <v>89</v>
      </c>
      <c r="H584" s="46" t="s">
        <v>264</v>
      </c>
      <c r="I584" s="43" t="s">
        <v>93</v>
      </c>
      <c r="J584" s="48">
        <v>337.08</v>
      </c>
      <c r="K584" s="49">
        <v>1.9999999999999996</v>
      </c>
      <c r="L584" s="48">
        <v>674.15999999999985</v>
      </c>
      <c r="M584" s="49">
        <v>260</v>
      </c>
      <c r="N584" s="48">
        <v>175281.59999999998</v>
      </c>
    </row>
    <row r="585" spans="1:14" ht="8.25" customHeight="1" x14ac:dyDescent="0.25">
      <c r="A585" s="47">
        <v>2</v>
      </c>
      <c r="B585" s="47">
        <v>49</v>
      </c>
      <c r="C585" s="41" t="s">
        <v>632</v>
      </c>
      <c r="D585" s="47" t="s">
        <v>633</v>
      </c>
      <c r="E585" s="47">
        <v>10100432</v>
      </c>
      <c r="F585" s="43" t="s">
        <v>644</v>
      </c>
      <c r="G585" s="46" t="s">
        <v>89</v>
      </c>
      <c r="H585" s="46" t="s">
        <v>264</v>
      </c>
      <c r="I585" s="43" t="s">
        <v>90</v>
      </c>
      <c r="J585" s="48">
        <v>102</v>
      </c>
      <c r="K585" s="49">
        <v>1</v>
      </c>
      <c r="L585" s="48">
        <v>102</v>
      </c>
      <c r="M585" s="49">
        <v>260</v>
      </c>
      <c r="N585" s="48">
        <v>26520</v>
      </c>
    </row>
    <row r="586" spans="1:14" x14ac:dyDescent="0.25">
      <c r="A586" s="47">
        <v>2</v>
      </c>
      <c r="B586" s="47">
        <v>49</v>
      </c>
      <c r="C586" s="41" t="s">
        <v>632</v>
      </c>
      <c r="D586" s="47" t="s">
        <v>633</v>
      </c>
      <c r="E586" s="47">
        <v>10100432</v>
      </c>
      <c r="F586" s="43" t="s">
        <v>644</v>
      </c>
      <c r="G586" s="46" t="s">
        <v>89</v>
      </c>
      <c r="H586" s="46" t="s">
        <v>264</v>
      </c>
      <c r="I586" s="43" t="s">
        <v>93</v>
      </c>
      <c r="J586" s="48">
        <v>7.200000000000002</v>
      </c>
      <c r="K586" s="49">
        <v>1.9999999999999998</v>
      </c>
      <c r="L586" s="48">
        <v>14.400000000000002</v>
      </c>
      <c r="M586" s="49">
        <v>260</v>
      </c>
      <c r="N586" s="48">
        <v>3744.0000000000005</v>
      </c>
    </row>
    <row r="587" spans="1:14" x14ac:dyDescent="0.25">
      <c r="A587" s="47">
        <v>2</v>
      </c>
      <c r="B587" s="47">
        <v>49</v>
      </c>
      <c r="C587" s="41" t="s">
        <v>632</v>
      </c>
      <c r="D587" s="47" t="s">
        <v>633</v>
      </c>
      <c r="E587" s="47">
        <v>10100432</v>
      </c>
      <c r="F587" s="43" t="s">
        <v>645</v>
      </c>
      <c r="G587" s="46" t="s">
        <v>89</v>
      </c>
      <c r="H587" s="46" t="s">
        <v>264</v>
      </c>
      <c r="I587" s="43" t="s">
        <v>90</v>
      </c>
      <c r="J587" s="48">
        <v>24</v>
      </c>
      <c r="K587" s="49">
        <v>1</v>
      </c>
      <c r="L587" s="48">
        <v>24</v>
      </c>
      <c r="M587" s="49">
        <v>260</v>
      </c>
      <c r="N587" s="48">
        <v>6240</v>
      </c>
    </row>
    <row r="588" spans="1:14" x14ac:dyDescent="0.25">
      <c r="A588" s="47">
        <v>2</v>
      </c>
      <c r="B588" s="47">
        <v>49</v>
      </c>
      <c r="C588" s="41" t="s">
        <v>632</v>
      </c>
      <c r="D588" s="47" t="s">
        <v>633</v>
      </c>
      <c r="E588" s="47">
        <v>10100432</v>
      </c>
      <c r="F588" s="43" t="s">
        <v>645</v>
      </c>
      <c r="G588" s="46" t="s">
        <v>89</v>
      </c>
      <c r="H588" s="46" t="s">
        <v>265</v>
      </c>
      <c r="I588" s="43" t="s">
        <v>91</v>
      </c>
      <c r="J588" s="48">
        <v>2.8000000000000003</v>
      </c>
      <c r="K588" s="49">
        <v>0.99999999999999967</v>
      </c>
      <c r="L588" s="48">
        <v>2.7999999999999994</v>
      </c>
      <c r="M588" s="49">
        <v>260</v>
      </c>
      <c r="N588" s="48">
        <v>727.99999999999989</v>
      </c>
    </row>
    <row r="589" spans="1:14" x14ac:dyDescent="0.25">
      <c r="A589" s="47">
        <v>2</v>
      </c>
      <c r="B589" s="47">
        <v>49</v>
      </c>
      <c r="C589" s="41" t="s">
        <v>632</v>
      </c>
      <c r="D589" s="47" t="s">
        <v>633</v>
      </c>
      <c r="E589" s="47">
        <v>10100432</v>
      </c>
      <c r="F589" s="43" t="s">
        <v>645</v>
      </c>
      <c r="G589" s="46" t="s">
        <v>89</v>
      </c>
      <c r="H589" s="46" t="s">
        <v>265</v>
      </c>
      <c r="I589" s="43" t="s">
        <v>97</v>
      </c>
      <c r="J589" s="48">
        <v>289.09999999999997</v>
      </c>
      <c r="K589" s="49">
        <v>2.0000000000000004</v>
      </c>
      <c r="L589" s="48">
        <v>578.20000000000005</v>
      </c>
      <c r="M589" s="49">
        <v>260</v>
      </c>
      <c r="N589" s="48">
        <v>150332</v>
      </c>
    </row>
    <row r="590" spans="1:14" x14ac:dyDescent="0.25">
      <c r="A590" s="47">
        <v>2</v>
      </c>
      <c r="B590" s="47">
        <v>49</v>
      </c>
      <c r="C590" s="41" t="s">
        <v>632</v>
      </c>
      <c r="D590" s="47" t="s">
        <v>633</v>
      </c>
      <c r="E590" s="47">
        <v>10100432</v>
      </c>
      <c r="F590" s="43" t="s">
        <v>645</v>
      </c>
      <c r="G590" s="46" t="s">
        <v>89</v>
      </c>
      <c r="H590" s="46" t="s">
        <v>265</v>
      </c>
      <c r="I590" s="43" t="s">
        <v>92</v>
      </c>
      <c r="J590" s="48">
        <v>2.1000000000000005</v>
      </c>
      <c r="K590" s="49">
        <v>7.9999999999999982</v>
      </c>
      <c r="L590" s="48">
        <v>16.8</v>
      </c>
      <c r="M590" s="49">
        <v>260</v>
      </c>
      <c r="N590" s="48">
        <v>4368</v>
      </c>
    </row>
    <row r="591" spans="1:14" x14ac:dyDescent="0.25">
      <c r="A591" s="47">
        <v>2</v>
      </c>
      <c r="B591" s="47">
        <v>49</v>
      </c>
      <c r="C591" s="41" t="s">
        <v>632</v>
      </c>
      <c r="D591" s="47" t="s">
        <v>633</v>
      </c>
      <c r="E591" s="47">
        <v>10100432</v>
      </c>
      <c r="F591" s="43" t="s">
        <v>645</v>
      </c>
      <c r="G591" s="46" t="s">
        <v>89</v>
      </c>
      <c r="H591" s="46" t="s">
        <v>264</v>
      </c>
      <c r="I591" s="43" t="s">
        <v>93</v>
      </c>
      <c r="J591" s="48">
        <v>104.59999999999998</v>
      </c>
      <c r="K591" s="49">
        <v>1</v>
      </c>
      <c r="L591" s="48">
        <v>104.59999999999998</v>
      </c>
      <c r="M591" s="49">
        <v>260</v>
      </c>
      <c r="N591" s="48">
        <v>27195.999999999996</v>
      </c>
    </row>
    <row r="592" spans="1:14" x14ac:dyDescent="0.25">
      <c r="A592" s="47">
        <v>2</v>
      </c>
      <c r="B592" s="47">
        <v>49</v>
      </c>
      <c r="C592" s="41" t="s">
        <v>632</v>
      </c>
      <c r="D592" s="47" t="s">
        <v>633</v>
      </c>
      <c r="E592" s="47">
        <v>10100432</v>
      </c>
      <c r="F592" s="43" t="s">
        <v>646</v>
      </c>
      <c r="G592" s="46" t="s">
        <v>89</v>
      </c>
      <c r="H592" s="46" t="s">
        <v>264</v>
      </c>
      <c r="I592" s="43" t="s">
        <v>90</v>
      </c>
      <c r="J592" s="48">
        <v>72</v>
      </c>
      <c r="K592" s="49">
        <v>1</v>
      </c>
      <c r="L592" s="48">
        <v>72</v>
      </c>
      <c r="M592" s="49">
        <v>52</v>
      </c>
      <c r="N592" s="48">
        <v>3744</v>
      </c>
    </row>
    <row r="593" spans="1:14" x14ac:dyDescent="0.25">
      <c r="A593" s="47">
        <v>2</v>
      </c>
      <c r="B593" s="47">
        <v>49</v>
      </c>
      <c r="C593" s="41" t="s">
        <v>632</v>
      </c>
      <c r="D593" s="47" t="s">
        <v>633</v>
      </c>
      <c r="E593" s="47">
        <v>10100432</v>
      </c>
      <c r="F593" s="43" t="s">
        <v>647</v>
      </c>
      <c r="G593" s="46" t="s">
        <v>89</v>
      </c>
      <c r="H593" s="46" t="s">
        <v>264</v>
      </c>
      <c r="I593" s="43" t="s">
        <v>90</v>
      </c>
      <c r="J593" s="48">
        <v>635.39999999999986</v>
      </c>
      <c r="K593" s="49">
        <v>1.0000000000000002</v>
      </c>
      <c r="L593" s="48">
        <v>635.4</v>
      </c>
      <c r="M593" s="49">
        <v>260</v>
      </c>
      <c r="N593" s="48">
        <v>165204</v>
      </c>
    </row>
    <row r="594" spans="1:14" x14ac:dyDescent="0.25">
      <c r="A594" s="47">
        <v>2</v>
      </c>
      <c r="B594" s="47">
        <v>49</v>
      </c>
      <c r="C594" s="41" t="s">
        <v>632</v>
      </c>
      <c r="D594" s="47" t="s">
        <v>633</v>
      </c>
      <c r="E594" s="47">
        <v>10100432</v>
      </c>
      <c r="F594" s="43" t="s">
        <v>647</v>
      </c>
      <c r="G594" s="46" t="s">
        <v>89</v>
      </c>
      <c r="H594" s="46" t="s">
        <v>265</v>
      </c>
      <c r="I594" s="43" t="s">
        <v>91</v>
      </c>
      <c r="J594" s="48">
        <v>18.599999999999998</v>
      </c>
      <c r="K594" s="49">
        <v>1.0000000000000002</v>
      </c>
      <c r="L594" s="48">
        <v>18.600000000000001</v>
      </c>
      <c r="M594" s="49">
        <v>260</v>
      </c>
      <c r="N594" s="48">
        <v>4836</v>
      </c>
    </row>
    <row r="595" spans="1:14" x14ac:dyDescent="0.25">
      <c r="A595" s="47">
        <v>2</v>
      </c>
      <c r="B595" s="47">
        <v>49</v>
      </c>
      <c r="C595" s="41" t="s">
        <v>632</v>
      </c>
      <c r="D595" s="47" t="s">
        <v>633</v>
      </c>
      <c r="E595" s="47">
        <v>10100432</v>
      </c>
      <c r="F595" s="43" t="s">
        <v>647</v>
      </c>
      <c r="G595" s="46" t="s">
        <v>89</v>
      </c>
      <c r="H595" s="46" t="s">
        <v>264</v>
      </c>
      <c r="I595" s="43" t="s">
        <v>93</v>
      </c>
      <c r="J595" s="48">
        <v>192.57999999999996</v>
      </c>
      <c r="K595" s="49">
        <v>1.0000000000000002</v>
      </c>
      <c r="L595" s="48">
        <v>192.58</v>
      </c>
      <c r="M595" s="49">
        <v>260</v>
      </c>
      <c r="N595" s="48">
        <v>50070.8</v>
      </c>
    </row>
    <row r="596" spans="1:14" x14ac:dyDescent="0.25">
      <c r="A596" s="47">
        <v>2</v>
      </c>
      <c r="B596" s="47">
        <v>49</v>
      </c>
      <c r="C596" s="41" t="s">
        <v>632</v>
      </c>
      <c r="D596" s="47" t="s">
        <v>633</v>
      </c>
      <c r="E596" s="47">
        <v>10100299</v>
      </c>
      <c r="F596" s="43" t="s">
        <v>648</v>
      </c>
      <c r="G596" s="46" t="s">
        <v>89</v>
      </c>
      <c r="H596" s="46" t="s">
        <v>264</v>
      </c>
      <c r="I596" s="43" t="s">
        <v>90</v>
      </c>
      <c r="J596" s="48">
        <v>279.90000000000003</v>
      </c>
      <c r="K596" s="49">
        <v>0.99999999999999978</v>
      </c>
      <c r="L596" s="48">
        <v>279.89999999999998</v>
      </c>
      <c r="M596" s="49">
        <v>260</v>
      </c>
      <c r="N596" s="48">
        <v>72774</v>
      </c>
    </row>
    <row r="597" spans="1:14" x14ac:dyDescent="0.25">
      <c r="A597" s="47">
        <v>2</v>
      </c>
      <c r="B597" s="47">
        <v>49</v>
      </c>
      <c r="C597" s="41" t="s">
        <v>632</v>
      </c>
      <c r="D597" s="47" t="s">
        <v>633</v>
      </c>
      <c r="E597" s="47">
        <v>10100299</v>
      </c>
      <c r="F597" s="43" t="s">
        <v>648</v>
      </c>
      <c r="G597" s="46" t="s">
        <v>89</v>
      </c>
      <c r="H597" s="46" t="s">
        <v>265</v>
      </c>
      <c r="I597" s="43" t="s">
        <v>92</v>
      </c>
      <c r="J597" s="48">
        <v>18.199999999999996</v>
      </c>
      <c r="K597" s="49">
        <v>8.0000000000000018</v>
      </c>
      <c r="L597" s="48">
        <v>145.6</v>
      </c>
      <c r="M597" s="49">
        <v>260</v>
      </c>
      <c r="N597" s="48">
        <v>37856</v>
      </c>
    </row>
    <row r="598" spans="1:14" x14ac:dyDescent="0.25">
      <c r="A598" s="47">
        <v>2</v>
      </c>
      <c r="B598" s="47">
        <v>49</v>
      </c>
      <c r="C598" s="41" t="s">
        <v>632</v>
      </c>
      <c r="D598" s="47" t="s">
        <v>633</v>
      </c>
      <c r="E598" s="47">
        <v>10100299</v>
      </c>
      <c r="F598" s="43" t="s">
        <v>648</v>
      </c>
      <c r="G598" s="46" t="s">
        <v>89</v>
      </c>
      <c r="H598" s="46" t="s">
        <v>264</v>
      </c>
      <c r="I598" s="43" t="s">
        <v>93</v>
      </c>
      <c r="J598" s="48">
        <v>123.29999999999997</v>
      </c>
      <c r="K598" s="49">
        <v>1.0000000000000002</v>
      </c>
      <c r="L598" s="48">
        <v>123.29999999999998</v>
      </c>
      <c r="M598" s="49">
        <v>260</v>
      </c>
      <c r="N598" s="48">
        <v>32057.999999999996</v>
      </c>
    </row>
    <row r="599" spans="1:14" x14ac:dyDescent="0.25">
      <c r="A599" s="47">
        <v>2</v>
      </c>
      <c r="B599" s="47">
        <v>49</v>
      </c>
      <c r="C599" s="41" t="s">
        <v>632</v>
      </c>
      <c r="D599" s="47" t="s">
        <v>633</v>
      </c>
      <c r="E599" s="47">
        <v>10100299</v>
      </c>
      <c r="F599" s="43" t="s">
        <v>649</v>
      </c>
      <c r="G599" s="46" t="s">
        <v>89</v>
      </c>
      <c r="H599" s="46" t="s">
        <v>264</v>
      </c>
      <c r="I599" s="43" t="s">
        <v>90</v>
      </c>
      <c r="J599" s="48">
        <v>187.09999999999994</v>
      </c>
      <c r="K599" s="49">
        <v>1.0000000000000002</v>
      </c>
      <c r="L599" s="48">
        <v>187.1</v>
      </c>
      <c r="M599" s="49">
        <v>260</v>
      </c>
      <c r="N599" s="48">
        <v>48646</v>
      </c>
    </row>
    <row r="600" spans="1:14" x14ac:dyDescent="0.25">
      <c r="A600" s="47">
        <v>2</v>
      </c>
      <c r="B600" s="47">
        <v>49</v>
      </c>
      <c r="C600" s="41" t="s">
        <v>632</v>
      </c>
      <c r="D600" s="47" t="s">
        <v>633</v>
      </c>
      <c r="E600" s="47">
        <v>10100299</v>
      </c>
      <c r="F600" s="43" t="s">
        <v>649</v>
      </c>
      <c r="G600" s="46" t="s">
        <v>89</v>
      </c>
      <c r="H600" s="46" t="s">
        <v>264</v>
      </c>
      <c r="I600" s="43" t="s">
        <v>96</v>
      </c>
      <c r="J600" s="48">
        <v>10</v>
      </c>
      <c r="K600" s="49">
        <v>1</v>
      </c>
      <c r="L600" s="48">
        <v>10</v>
      </c>
      <c r="M600" s="49">
        <v>260</v>
      </c>
      <c r="N600" s="48">
        <v>2600</v>
      </c>
    </row>
    <row r="601" spans="1:14" x14ac:dyDescent="0.25">
      <c r="A601" s="47">
        <v>2</v>
      </c>
      <c r="B601" s="47">
        <v>49</v>
      </c>
      <c r="C601" s="41" t="s">
        <v>632</v>
      </c>
      <c r="D601" s="47" t="s">
        <v>633</v>
      </c>
      <c r="E601" s="47">
        <v>10100299</v>
      </c>
      <c r="F601" s="43" t="s">
        <v>649</v>
      </c>
      <c r="G601" s="46" t="s">
        <v>89</v>
      </c>
      <c r="H601" s="46" t="s">
        <v>265</v>
      </c>
      <c r="I601" s="43" t="s">
        <v>92</v>
      </c>
      <c r="J601" s="48">
        <v>6</v>
      </c>
      <c r="K601" s="49">
        <v>1</v>
      </c>
      <c r="L601" s="48">
        <v>6</v>
      </c>
      <c r="M601" s="49">
        <v>260</v>
      </c>
      <c r="N601" s="48">
        <v>1560</v>
      </c>
    </row>
    <row r="602" spans="1:14" x14ac:dyDescent="0.25">
      <c r="A602" s="47">
        <v>2</v>
      </c>
      <c r="B602" s="47">
        <v>49</v>
      </c>
      <c r="C602" s="41" t="s">
        <v>632</v>
      </c>
      <c r="D602" s="47" t="s">
        <v>633</v>
      </c>
      <c r="E602" s="47">
        <v>10100299</v>
      </c>
      <c r="F602" s="43" t="s">
        <v>649</v>
      </c>
      <c r="G602" s="46" t="s">
        <v>89</v>
      </c>
      <c r="H602" s="46" t="s">
        <v>264</v>
      </c>
      <c r="I602" s="43" t="s">
        <v>93</v>
      </c>
      <c r="J602" s="48">
        <v>46.5</v>
      </c>
      <c r="K602" s="49">
        <v>1</v>
      </c>
      <c r="L602" s="48">
        <v>46.5</v>
      </c>
      <c r="M602" s="49">
        <v>260</v>
      </c>
      <c r="N602" s="48">
        <v>12090</v>
      </c>
    </row>
    <row r="603" spans="1:14" x14ac:dyDescent="0.25">
      <c r="A603" s="47">
        <v>2</v>
      </c>
      <c r="B603" s="47">
        <v>49</v>
      </c>
      <c r="C603" s="41" t="s">
        <v>632</v>
      </c>
      <c r="D603" s="47" t="s">
        <v>633</v>
      </c>
      <c r="E603" s="47">
        <v>10100299</v>
      </c>
      <c r="F603" s="43" t="s">
        <v>650</v>
      </c>
      <c r="G603" s="46" t="s">
        <v>89</v>
      </c>
      <c r="H603" s="46" t="s">
        <v>264</v>
      </c>
      <c r="I603" s="43" t="s">
        <v>90</v>
      </c>
      <c r="J603" s="48">
        <v>500</v>
      </c>
      <c r="K603" s="49">
        <v>1</v>
      </c>
      <c r="L603" s="48">
        <v>500</v>
      </c>
      <c r="M603" s="49">
        <v>260</v>
      </c>
      <c r="N603" s="48">
        <v>130000</v>
      </c>
    </row>
    <row r="604" spans="1:14" x14ac:dyDescent="0.25">
      <c r="A604" s="47">
        <v>2</v>
      </c>
      <c r="B604" s="47">
        <v>49</v>
      </c>
      <c r="C604" s="41" t="s">
        <v>632</v>
      </c>
      <c r="D604" s="47" t="s">
        <v>633</v>
      </c>
      <c r="E604" s="47">
        <v>10100299</v>
      </c>
      <c r="F604" s="43" t="s">
        <v>650</v>
      </c>
      <c r="G604" s="46" t="s">
        <v>89</v>
      </c>
      <c r="H604" s="46" t="s">
        <v>265</v>
      </c>
      <c r="I604" s="43" t="s">
        <v>92</v>
      </c>
      <c r="J604" s="48">
        <v>25.899999999999995</v>
      </c>
      <c r="K604" s="49">
        <v>8</v>
      </c>
      <c r="L604" s="48">
        <v>207.19999999999996</v>
      </c>
      <c r="M604" s="49">
        <v>260</v>
      </c>
      <c r="N604" s="48">
        <v>53871.999999999993</v>
      </c>
    </row>
    <row r="605" spans="1:14" x14ac:dyDescent="0.25">
      <c r="A605" s="47">
        <v>2</v>
      </c>
      <c r="B605" s="47">
        <v>49</v>
      </c>
      <c r="C605" s="41" t="s">
        <v>632</v>
      </c>
      <c r="D605" s="47" t="s">
        <v>633</v>
      </c>
      <c r="E605" s="47">
        <v>10100299</v>
      </c>
      <c r="F605" s="43" t="s">
        <v>650</v>
      </c>
      <c r="G605" s="46" t="s">
        <v>89</v>
      </c>
      <c r="H605" s="46" t="s">
        <v>264</v>
      </c>
      <c r="I605" s="43" t="s">
        <v>93</v>
      </c>
      <c r="J605" s="48">
        <v>206.90000000000006</v>
      </c>
      <c r="K605" s="49">
        <v>0.99999999999999989</v>
      </c>
      <c r="L605" s="48">
        <v>206.90000000000003</v>
      </c>
      <c r="M605" s="49">
        <v>260</v>
      </c>
      <c r="N605" s="48">
        <v>53794.000000000007</v>
      </c>
    </row>
    <row r="606" spans="1:14" x14ac:dyDescent="0.25">
      <c r="A606" s="47">
        <v>2</v>
      </c>
      <c r="B606" s="47">
        <v>49</v>
      </c>
      <c r="C606" s="41" t="s">
        <v>632</v>
      </c>
      <c r="D606" s="47" t="s">
        <v>633</v>
      </c>
      <c r="E606" s="47">
        <v>10100299</v>
      </c>
      <c r="F606" s="43" t="s">
        <v>651</v>
      </c>
      <c r="G606" s="46" t="s">
        <v>89</v>
      </c>
      <c r="H606" s="46" t="s">
        <v>264</v>
      </c>
      <c r="I606" s="43" t="s">
        <v>90</v>
      </c>
      <c r="J606" s="48">
        <v>629.69999999999993</v>
      </c>
      <c r="K606" s="49">
        <v>1.0000000000000004</v>
      </c>
      <c r="L606" s="48">
        <v>629.70000000000016</v>
      </c>
      <c r="M606" s="49">
        <v>260</v>
      </c>
      <c r="N606" s="48">
        <v>163722.00000000003</v>
      </c>
    </row>
    <row r="607" spans="1:14" x14ac:dyDescent="0.25">
      <c r="A607" s="47">
        <v>2</v>
      </c>
      <c r="B607" s="47">
        <v>49</v>
      </c>
      <c r="C607" s="41" t="s">
        <v>632</v>
      </c>
      <c r="D607" s="47" t="s">
        <v>633</v>
      </c>
      <c r="E607" s="47">
        <v>10100299</v>
      </c>
      <c r="F607" s="43" t="s">
        <v>651</v>
      </c>
      <c r="G607" s="46" t="s">
        <v>89</v>
      </c>
      <c r="H607" s="46" t="s">
        <v>265</v>
      </c>
      <c r="I607" s="43" t="s">
        <v>92</v>
      </c>
      <c r="J607" s="48">
        <v>20.449999999999996</v>
      </c>
      <c r="K607" s="49">
        <v>8.0000000000000018</v>
      </c>
      <c r="L607" s="48">
        <v>163.6</v>
      </c>
      <c r="M607" s="49">
        <v>260</v>
      </c>
      <c r="N607" s="48">
        <v>42536</v>
      </c>
    </row>
    <row r="608" spans="1:14" x14ac:dyDescent="0.25">
      <c r="A608" s="47">
        <v>2</v>
      </c>
      <c r="B608" s="47">
        <v>49</v>
      </c>
      <c r="C608" s="41" t="s">
        <v>632</v>
      </c>
      <c r="D608" s="47" t="s">
        <v>633</v>
      </c>
      <c r="E608" s="47">
        <v>10100299</v>
      </c>
      <c r="F608" s="43" t="s">
        <v>651</v>
      </c>
      <c r="G608" s="46" t="s">
        <v>89</v>
      </c>
      <c r="H608" s="46" t="s">
        <v>264</v>
      </c>
      <c r="I608" s="43" t="s">
        <v>93</v>
      </c>
      <c r="J608" s="48">
        <v>220</v>
      </c>
      <c r="K608" s="49">
        <v>1</v>
      </c>
      <c r="L608" s="48">
        <v>220</v>
      </c>
      <c r="M608" s="49">
        <v>260</v>
      </c>
      <c r="N608" s="48">
        <v>57200</v>
      </c>
    </row>
    <row r="609" spans="1:14" x14ac:dyDescent="0.25">
      <c r="A609" s="47">
        <v>2</v>
      </c>
      <c r="B609" s="47">
        <v>49</v>
      </c>
      <c r="C609" s="41" t="s">
        <v>632</v>
      </c>
      <c r="D609" s="47" t="s">
        <v>633</v>
      </c>
      <c r="E609" s="47">
        <v>10100299</v>
      </c>
      <c r="F609" s="43" t="s">
        <v>652</v>
      </c>
      <c r="G609" s="46" t="s">
        <v>89</v>
      </c>
      <c r="H609" s="46" t="s">
        <v>264</v>
      </c>
      <c r="I609" s="43" t="s">
        <v>90</v>
      </c>
      <c r="J609" s="48">
        <v>476.10000000000008</v>
      </c>
      <c r="K609" s="49">
        <v>1</v>
      </c>
      <c r="L609" s="48">
        <v>476.10000000000008</v>
      </c>
      <c r="M609" s="49">
        <v>260</v>
      </c>
      <c r="N609" s="48">
        <v>123786.00000000001</v>
      </c>
    </row>
    <row r="610" spans="1:14" x14ac:dyDescent="0.25">
      <c r="A610" s="47">
        <v>2</v>
      </c>
      <c r="B610" s="47">
        <v>49</v>
      </c>
      <c r="C610" s="41" t="s">
        <v>632</v>
      </c>
      <c r="D610" s="47" t="s">
        <v>633</v>
      </c>
      <c r="E610" s="47">
        <v>10100299</v>
      </c>
      <c r="F610" s="43" t="s">
        <v>652</v>
      </c>
      <c r="G610" s="46" t="s">
        <v>89</v>
      </c>
      <c r="H610" s="46" t="s">
        <v>265</v>
      </c>
      <c r="I610" s="43" t="s">
        <v>97</v>
      </c>
      <c r="J610" s="48">
        <v>53.100000000000016</v>
      </c>
      <c r="K610" s="49">
        <v>0.99999999999999989</v>
      </c>
      <c r="L610" s="48">
        <v>53.100000000000009</v>
      </c>
      <c r="M610" s="49">
        <v>260</v>
      </c>
      <c r="N610" s="48">
        <v>13806.000000000002</v>
      </c>
    </row>
    <row r="611" spans="1:14" x14ac:dyDescent="0.25">
      <c r="A611" s="47">
        <v>2</v>
      </c>
      <c r="B611" s="47">
        <v>49</v>
      </c>
      <c r="C611" s="41" t="s">
        <v>632</v>
      </c>
      <c r="D611" s="47" t="s">
        <v>633</v>
      </c>
      <c r="E611" s="47">
        <v>10100299</v>
      </c>
      <c r="F611" s="43" t="s">
        <v>652</v>
      </c>
      <c r="G611" s="46" t="s">
        <v>89</v>
      </c>
      <c r="H611" s="46" t="s">
        <v>265</v>
      </c>
      <c r="I611" s="43" t="s">
        <v>92</v>
      </c>
      <c r="J611" s="48">
        <v>25.800000000000008</v>
      </c>
      <c r="K611" s="49">
        <v>7.9999999999999991</v>
      </c>
      <c r="L611" s="48">
        <v>206.40000000000003</v>
      </c>
      <c r="M611" s="49">
        <v>260</v>
      </c>
      <c r="N611" s="48">
        <v>53664.000000000007</v>
      </c>
    </row>
    <row r="612" spans="1:14" x14ac:dyDescent="0.25">
      <c r="A612" s="47">
        <v>2</v>
      </c>
      <c r="B612" s="47">
        <v>49</v>
      </c>
      <c r="C612" s="41" t="s">
        <v>632</v>
      </c>
      <c r="D612" s="47" t="s">
        <v>633</v>
      </c>
      <c r="E612" s="47">
        <v>10100299</v>
      </c>
      <c r="F612" s="43" t="s">
        <v>652</v>
      </c>
      <c r="G612" s="46" t="s">
        <v>89</v>
      </c>
      <c r="H612" s="46" t="s">
        <v>264</v>
      </c>
      <c r="I612" s="43" t="s">
        <v>93</v>
      </c>
      <c r="J612" s="48">
        <v>155.20000000000002</v>
      </c>
      <c r="K612" s="49">
        <v>0.99999999999999967</v>
      </c>
      <c r="L612" s="48">
        <v>155.19999999999996</v>
      </c>
      <c r="M612" s="49">
        <v>260</v>
      </c>
      <c r="N612" s="48">
        <v>40351.999999999993</v>
      </c>
    </row>
    <row r="613" spans="1:14" x14ac:dyDescent="0.25">
      <c r="A613" s="47">
        <v>2</v>
      </c>
      <c r="B613" s="47">
        <v>49</v>
      </c>
      <c r="C613" s="41" t="s">
        <v>632</v>
      </c>
      <c r="D613" s="47" t="s">
        <v>633</v>
      </c>
      <c r="E613" s="47">
        <v>10101174</v>
      </c>
      <c r="F613" s="43" t="s">
        <v>653</v>
      </c>
      <c r="G613" s="46" t="s">
        <v>89</v>
      </c>
      <c r="H613" s="46" t="s">
        <v>264</v>
      </c>
      <c r="I613" s="43" t="s">
        <v>90</v>
      </c>
      <c r="J613" s="48">
        <v>137.40000000000003</v>
      </c>
      <c r="K613" s="49">
        <v>0.99999999999999978</v>
      </c>
      <c r="L613" s="48">
        <v>137.4</v>
      </c>
      <c r="M613" s="49">
        <v>260</v>
      </c>
      <c r="N613" s="48">
        <v>35724</v>
      </c>
    </row>
    <row r="614" spans="1:14" x14ac:dyDescent="0.25">
      <c r="A614" s="47">
        <v>2</v>
      </c>
      <c r="B614" s="47">
        <v>49</v>
      </c>
      <c r="C614" s="41" t="s">
        <v>632</v>
      </c>
      <c r="D614" s="47" t="s">
        <v>633</v>
      </c>
      <c r="E614" s="47">
        <v>10101174</v>
      </c>
      <c r="F614" s="43" t="s">
        <v>653</v>
      </c>
      <c r="G614" s="46" t="s">
        <v>89</v>
      </c>
      <c r="H614" s="46" t="s">
        <v>265</v>
      </c>
      <c r="I614" s="43" t="s">
        <v>92</v>
      </c>
      <c r="J614" s="48">
        <v>15</v>
      </c>
      <c r="K614" s="49">
        <v>8</v>
      </c>
      <c r="L614" s="48">
        <v>120</v>
      </c>
      <c r="M614" s="49">
        <v>260</v>
      </c>
      <c r="N614" s="48">
        <v>31200</v>
      </c>
    </row>
    <row r="615" spans="1:14" x14ac:dyDescent="0.25">
      <c r="A615" s="47">
        <v>2</v>
      </c>
      <c r="B615" s="47">
        <v>49</v>
      </c>
      <c r="C615" s="41" t="s">
        <v>632</v>
      </c>
      <c r="D615" s="47" t="s">
        <v>633</v>
      </c>
      <c r="E615" s="47">
        <v>10101174</v>
      </c>
      <c r="F615" s="43" t="s">
        <v>653</v>
      </c>
      <c r="G615" s="46" t="s">
        <v>89</v>
      </c>
      <c r="H615" s="46" t="s">
        <v>264</v>
      </c>
      <c r="I615" s="43" t="s">
        <v>93</v>
      </c>
      <c r="J615" s="48">
        <v>64.799999999999983</v>
      </c>
      <c r="K615" s="49">
        <v>1.0000000000000002</v>
      </c>
      <c r="L615" s="48">
        <v>64.8</v>
      </c>
      <c r="M615" s="49">
        <v>260</v>
      </c>
      <c r="N615" s="48">
        <v>16848</v>
      </c>
    </row>
    <row r="616" spans="1:14" x14ac:dyDescent="0.25">
      <c r="A616" s="47">
        <v>2</v>
      </c>
      <c r="B616" s="47">
        <v>49</v>
      </c>
      <c r="C616" s="41" t="s">
        <v>632</v>
      </c>
      <c r="D616" s="47" t="s">
        <v>633</v>
      </c>
      <c r="E616" s="47">
        <v>10101174</v>
      </c>
      <c r="F616" s="43" t="s">
        <v>654</v>
      </c>
      <c r="G616" s="46" t="s">
        <v>89</v>
      </c>
      <c r="H616" s="46" t="s">
        <v>264</v>
      </c>
      <c r="I616" s="43" t="s">
        <v>90</v>
      </c>
      <c r="J616" s="48">
        <v>155.59999999999997</v>
      </c>
      <c r="K616" s="49">
        <v>1.0000000000000002</v>
      </c>
      <c r="L616" s="48">
        <v>155.6</v>
      </c>
      <c r="M616" s="49">
        <v>260</v>
      </c>
      <c r="N616" s="48">
        <v>40456</v>
      </c>
    </row>
    <row r="617" spans="1:14" x14ac:dyDescent="0.25">
      <c r="A617" s="47">
        <v>2</v>
      </c>
      <c r="B617" s="47">
        <v>49</v>
      </c>
      <c r="C617" s="41" t="s">
        <v>632</v>
      </c>
      <c r="D617" s="47" t="s">
        <v>633</v>
      </c>
      <c r="E617" s="47">
        <v>10101174</v>
      </c>
      <c r="F617" s="43" t="s">
        <v>654</v>
      </c>
      <c r="G617" s="46" t="s">
        <v>89</v>
      </c>
      <c r="H617" s="46" t="s">
        <v>265</v>
      </c>
      <c r="I617" s="43" t="s">
        <v>92</v>
      </c>
      <c r="J617" s="48">
        <v>15</v>
      </c>
      <c r="K617" s="49">
        <v>8</v>
      </c>
      <c r="L617" s="48">
        <v>120</v>
      </c>
      <c r="M617" s="49">
        <v>260</v>
      </c>
      <c r="N617" s="48">
        <v>31200</v>
      </c>
    </row>
    <row r="618" spans="1:14" x14ac:dyDescent="0.25">
      <c r="A618" s="47">
        <v>2</v>
      </c>
      <c r="B618" s="47">
        <v>49</v>
      </c>
      <c r="C618" s="41" t="s">
        <v>632</v>
      </c>
      <c r="D618" s="47" t="s">
        <v>633</v>
      </c>
      <c r="E618" s="47">
        <v>10101174</v>
      </c>
      <c r="F618" s="43" t="s">
        <v>654</v>
      </c>
      <c r="G618" s="46" t="s">
        <v>89</v>
      </c>
      <c r="H618" s="46" t="s">
        <v>264</v>
      </c>
      <c r="I618" s="43" t="s">
        <v>93</v>
      </c>
      <c r="J618" s="48">
        <v>59.600000000000016</v>
      </c>
      <c r="K618" s="49">
        <v>0.99999999999999989</v>
      </c>
      <c r="L618" s="48">
        <v>59.600000000000009</v>
      </c>
      <c r="M618" s="49">
        <v>260</v>
      </c>
      <c r="N618" s="48">
        <v>15496.000000000002</v>
      </c>
    </row>
    <row r="619" spans="1:14" x14ac:dyDescent="0.25">
      <c r="A619" s="47">
        <v>2</v>
      </c>
      <c r="B619" s="47">
        <v>49</v>
      </c>
      <c r="C619" s="41" t="s">
        <v>632</v>
      </c>
      <c r="D619" s="47" t="s">
        <v>633</v>
      </c>
      <c r="E619" s="47">
        <v>10101631</v>
      </c>
      <c r="F619" s="43" t="s">
        <v>225</v>
      </c>
      <c r="G619" s="46" t="s">
        <v>89</v>
      </c>
      <c r="H619" s="46" t="s">
        <v>264</v>
      </c>
      <c r="I619" s="43" t="s">
        <v>90</v>
      </c>
      <c r="J619" s="48">
        <v>29.800000000000008</v>
      </c>
      <c r="K619" s="49">
        <v>0.99999999999999989</v>
      </c>
      <c r="L619" s="48">
        <v>29.800000000000004</v>
      </c>
      <c r="M619" s="49">
        <v>260</v>
      </c>
      <c r="N619" s="48">
        <v>7748.0000000000009</v>
      </c>
    </row>
    <row r="620" spans="1:14" x14ac:dyDescent="0.25">
      <c r="A620" s="47">
        <v>2</v>
      </c>
      <c r="B620" s="47">
        <v>49</v>
      </c>
      <c r="C620" s="41" t="s">
        <v>632</v>
      </c>
      <c r="D620" s="47" t="s">
        <v>633</v>
      </c>
      <c r="E620" s="47">
        <v>10101631</v>
      </c>
      <c r="F620" s="43" t="s">
        <v>225</v>
      </c>
      <c r="G620" s="46" t="s">
        <v>89</v>
      </c>
      <c r="H620" s="46" t="s">
        <v>264</v>
      </c>
      <c r="I620" s="43" t="s">
        <v>96</v>
      </c>
      <c r="J620" s="48">
        <v>2.6999999999999997</v>
      </c>
      <c r="K620" s="49">
        <v>1.0000000000000002</v>
      </c>
      <c r="L620" s="48">
        <v>2.7000000000000006</v>
      </c>
      <c r="M620" s="49">
        <v>260</v>
      </c>
      <c r="N620" s="48">
        <v>702.00000000000011</v>
      </c>
    </row>
    <row r="621" spans="1:14" x14ac:dyDescent="0.25">
      <c r="A621" s="47">
        <v>2</v>
      </c>
      <c r="B621" s="47">
        <v>49</v>
      </c>
      <c r="C621" s="41" t="s">
        <v>632</v>
      </c>
      <c r="D621" s="47" t="s">
        <v>633</v>
      </c>
      <c r="E621" s="47">
        <v>10101631</v>
      </c>
      <c r="F621" s="43" t="s">
        <v>225</v>
      </c>
      <c r="G621" s="46" t="s">
        <v>89</v>
      </c>
      <c r="H621" s="46" t="s">
        <v>264</v>
      </c>
      <c r="I621" s="43" t="s">
        <v>93</v>
      </c>
      <c r="J621" s="48">
        <v>2.3000000000000003</v>
      </c>
      <c r="K621" s="49">
        <v>0.99999999999999978</v>
      </c>
      <c r="L621" s="48">
        <v>2.2999999999999998</v>
      </c>
      <c r="M621" s="49">
        <v>260</v>
      </c>
      <c r="N621" s="48">
        <v>598</v>
      </c>
    </row>
    <row r="622" spans="1:14" x14ac:dyDescent="0.25">
      <c r="A622" s="47">
        <v>2</v>
      </c>
      <c r="B622" s="47">
        <v>49</v>
      </c>
      <c r="C622" s="41" t="s">
        <v>632</v>
      </c>
      <c r="D622" s="47" t="s">
        <v>633</v>
      </c>
      <c r="E622" s="47">
        <v>10202839</v>
      </c>
      <c r="F622" s="43" t="s">
        <v>226</v>
      </c>
      <c r="G622" s="46" t="s">
        <v>89</v>
      </c>
      <c r="H622" s="46" t="s">
        <v>264</v>
      </c>
      <c r="I622" s="43" t="s">
        <v>90</v>
      </c>
      <c r="J622" s="48">
        <v>24</v>
      </c>
      <c r="K622" s="49">
        <v>1</v>
      </c>
      <c r="L622" s="48">
        <v>24</v>
      </c>
      <c r="M622" s="49">
        <v>260</v>
      </c>
      <c r="N622" s="48">
        <v>6240</v>
      </c>
    </row>
    <row r="623" spans="1:14" x14ac:dyDescent="0.25">
      <c r="A623" s="47">
        <v>2</v>
      </c>
      <c r="B623" s="47">
        <v>49</v>
      </c>
      <c r="C623" s="41" t="s">
        <v>632</v>
      </c>
      <c r="D623" s="47" t="s">
        <v>633</v>
      </c>
      <c r="E623" s="47">
        <v>10100922</v>
      </c>
      <c r="F623" s="43" t="s">
        <v>655</v>
      </c>
      <c r="G623" s="46" t="s">
        <v>89</v>
      </c>
      <c r="H623" s="46" t="s">
        <v>264</v>
      </c>
      <c r="I623" s="43" t="s">
        <v>90</v>
      </c>
      <c r="J623" s="48">
        <v>237.59999999999994</v>
      </c>
      <c r="K623" s="49">
        <v>1</v>
      </c>
      <c r="L623" s="48">
        <v>237.59999999999994</v>
      </c>
      <c r="M623" s="49">
        <v>12</v>
      </c>
      <c r="N623" s="48">
        <v>2851.1999999999994</v>
      </c>
    </row>
    <row r="624" spans="1:14" x14ac:dyDescent="0.25">
      <c r="A624" s="47">
        <v>2</v>
      </c>
      <c r="B624" s="47">
        <v>49</v>
      </c>
      <c r="C624" s="41" t="s">
        <v>632</v>
      </c>
      <c r="D624" s="47" t="s">
        <v>633</v>
      </c>
      <c r="E624" s="47">
        <v>10100922</v>
      </c>
      <c r="F624" s="43" t="s">
        <v>655</v>
      </c>
      <c r="G624" s="46" t="s">
        <v>89</v>
      </c>
      <c r="H624" s="46" t="s">
        <v>265</v>
      </c>
      <c r="I624" s="43" t="s">
        <v>92</v>
      </c>
      <c r="J624" s="48">
        <v>28.300000000000008</v>
      </c>
      <c r="K624" s="49">
        <v>1</v>
      </c>
      <c r="L624" s="48">
        <v>28.300000000000008</v>
      </c>
      <c r="M624" s="49">
        <v>12</v>
      </c>
      <c r="N624" s="48">
        <v>339.60000000000008</v>
      </c>
    </row>
    <row r="625" spans="1:14" x14ac:dyDescent="0.25">
      <c r="A625" s="47">
        <v>2</v>
      </c>
      <c r="B625" s="47">
        <v>49</v>
      </c>
      <c r="C625" s="41" t="s">
        <v>632</v>
      </c>
      <c r="D625" s="47" t="s">
        <v>633</v>
      </c>
      <c r="E625" s="47">
        <v>10100922</v>
      </c>
      <c r="F625" s="43" t="s">
        <v>655</v>
      </c>
      <c r="G625" s="46" t="s">
        <v>89</v>
      </c>
      <c r="H625" s="46" t="s">
        <v>264</v>
      </c>
      <c r="I625" s="43" t="s">
        <v>93</v>
      </c>
      <c r="J625" s="48">
        <v>286.59999999999997</v>
      </c>
      <c r="K625" s="49">
        <v>1</v>
      </c>
      <c r="L625" s="48">
        <v>286.59999999999997</v>
      </c>
      <c r="M625" s="49">
        <v>12</v>
      </c>
      <c r="N625" s="48">
        <v>3439.1999999999994</v>
      </c>
    </row>
    <row r="626" spans="1:14" x14ac:dyDescent="0.25">
      <c r="A626" s="47">
        <v>2</v>
      </c>
      <c r="B626" s="47">
        <v>49</v>
      </c>
      <c r="C626" s="41" t="s">
        <v>632</v>
      </c>
      <c r="D626" s="47" t="s">
        <v>633</v>
      </c>
      <c r="E626" s="47">
        <v>101309</v>
      </c>
      <c r="F626" s="43" t="s">
        <v>656</v>
      </c>
      <c r="G626" s="46" t="s">
        <v>89</v>
      </c>
      <c r="H626" s="46" t="s">
        <v>264</v>
      </c>
      <c r="I626" s="43" t="s">
        <v>90</v>
      </c>
      <c r="J626" s="48">
        <v>428.19999999999987</v>
      </c>
      <c r="K626" s="49">
        <v>1.0000000000000002</v>
      </c>
      <c r="L626" s="48">
        <v>428.19999999999993</v>
      </c>
      <c r="M626" s="49">
        <v>260</v>
      </c>
      <c r="N626" s="48">
        <v>111331.99999999999</v>
      </c>
    </row>
    <row r="627" spans="1:14" x14ac:dyDescent="0.25">
      <c r="A627" s="47">
        <v>2</v>
      </c>
      <c r="B627" s="47">
        <v>49</v>
      </c>
      <c r="C627" s="41" t="s">
        <v>632</v>
      </c>
      <c r="D627" s="47" t="s">
        <v>633</v>
      </c>
      <c r="E627" s="47">
        <v>101309</v>
      </c>
      <c r="F627" s="43" t="s">
        <v>656</v>
      </c>
      <c r="G627" s="46" t="s">
        <v>89</v>
      </c>
      <c r="H627" s="46" t="s">
        <v>264</v>
      </c>
      <c r="I627" s="43" t="s">
        <v>96</v>
      </c>
      <c r="J627" s="48">
        <v>159.5</v>
      </c>
      <c r="K627" s="49">
        <v>1</v>
      </c>
      <c r="L627" s="48">
        <v>159.5</v>
      </c>
      <c r="M627" s="49">
        <v>260</v>
      </c>
      <c r="N627" s="48">
        <v>41470</v>
      </c>
    </row>
    <row r="628" spans="1:14" x14ac:dyDescent="0.25">
      <c r="A628" s="47">
        <v>2</v>
      </c>
      <c r="B628" s="47">
        <v>49</v>
      </c>
      <c r="C628" s="41" t="s">
        <v>632</v>
      </c>
      <c r="D628" s="47" t="s">
        <v>633</v>
      </c>
      <c r="E628" s="47">
        <v>101309</v>
      </c>
      <c r="F628" s="43" t="s">
        <v>656</v>
      </c>
      <c r="G628" s="46" t="s">
        <v>89</v>
      </c>
      <c r="H628" s="46" t="s">
        <v>265</v>
      </c>
      <c r="I628" s="43" t="s">
        <v>92</v>
      </c>
      <c r="J628" s="48">
        <v>18.300000000000004</v>
      </c>
      <c r="K628" s="49">
        <v>7.9999999999999982</v>
      </c>
      <c r="L628" s="48">
        <v>146.4</v>
      </c>
      <c r="M628" s="49">
        <v>260</v>
      </c>
      <c r="N628" s="48">
        <v>38064</v>
      </c>
    </row>
    <row r="629" spans="1:14" x14ac:dyDescent="0.25">
      <c r="A629" s="47">
        <v>2</v>
      </c>
      <c r="B629" s="47">
        <v>49</v>
      </c>
      <c r="C629" s="41" t="s">
        <v>632</v>
      </c>
      <c r="D629" s="47" t="s">
        <v>633</v>
      </c>
      <c r="E629" s="47">
        <v>101309</v>
      </c>
      <c r="F629" s="43" t="s">
        <v>656</v>
      </c>
      <c r="G629" s="46" t="s">
        <v>89</v>
      </c>
      <c r="H629" s="46" t="s">
        <v>264</v>
      </c>
      <c r="I629" s="43" t="s">
        <v>93</v>
      </c>
      <c r="J629" s="48">
        <v>171</v>
      </c>
      <c r="K629" s="49">
        <v>2</v>
      </c>
      <c r="L629" s="48">
        <v>342</v>
      </c>
      <c r="M629" s="49">
        <v>260</v>
      </c>
      <c r="N629" s="48">
        <v>88920</v>
      </c>
    </row>
    <row r="630" spans="1:14" x14ac:dyDescent="0.25">
      <c r="A630" s="47">
        <v>2</v>
      </c>
      <c r="B630" s="47">
        <v>49</v>
      </c>
      <c r="C630" s="41" t="s">
        <v>632</v>
      </c>
      <c r="D630" s="47" t="s">
        <v>633</v>
      </c>
      <c r="E630" s="47">
        <v>101309</v>
      </c>
      <c r="F630" s="43" t="s">
        <v>657</v>
      </c>
      <c r="G630" s="46" t="s">
        <v>89</v>
      </c>
      <c r="H630" s="46" t="s">
        <v>264</v>
      </c>
      <c r="I630" s="43" t="s">
        <v>90</v>
      </c>
      <c r="J630" s="48">
        <v>230.19999999999996</v>
      </c>
      <c r="K630" s="49">
        <v>1</v>
      </c>
      <c r="L630" s="48">
        <v>230.19999999999996</v>
      </c>
      <c r="M630" s="49">
        <v>260</v>
      </c>
      <c r="N630" s="48">
        <v>59851.999999999993</v>
      </c>
    </row>
    <row r="631" spans="1:14" x14ac:dyDescent="0.25">
      <c r="A631" s="47">
        <v>2</v>
      </c>
      <c r="B631" s="47">
        <v>49</v>
      </c>
      <c r="C631" s="41" t="s">
        <v>632</v>
      </c>
      <c r="D631" s="47" t="s">
        <v>633</v>
      </c>
      <c r="E631" s="47">
        <v>101309</v>
      </c>
      <c r="F631" s="43" t="s">
        <v>657</v>
      </c>
      <c r="G631" s="46" t="s">
        <v>89</v>
      </c>
      <c r="H631" s="46" t="s">
        <v>265</v>
      </c>
      <c r="I631" s="43" t="s">
        <v>91</v>
      </c>
      <c r="J631" s="48">
        <v>12.299999999999999</v>
      </c>
      <c r="K631" s="49">
        <v>1.0000000000000002</v>
      </c>
      <c r="L631" s="48">
        <v>12.300000000000002</v>
      </c>
      <c r="M631" s="49">
        <v>260</v>
      </c>
      <c r="N631" s="48">
        <v>3198.0000000000005</v>
      </c>
    </row>
    <row r="632" spans="1:14" x14ac:dyDescent="0.25">
      <c r="A632" s="47">
        <v>2</v>
      </c>
      <c r="B632" s="47">
        <v>49</v>
      </c>
      <c r="C632" s="41" t="s">
        <v>632</v>
      </c>
      <c r="D632" s="47" t="s">
        <v>633</v>
      </c>
      <c r="E632" s="47">
        <v>101309</v>
      </c>
      <c r="F632" s="43" t="s">
        <v>657</v>
      </c>
      <c r="G632" s="46" t="s">
        <v>89</v>
      </c>
      <c r="H632" s="46" t="s">
        <v>265</v>
      </c>
      <c r="I632" s="43" t="s">
        <v>92</v>
      </c>
      <c r="J632" s="48">
        <v>18.699999999999996</v>
      </c>
      <c r="K632" s="49">
        <v>8.0000000000000018</v>
      </c>
      <c r="L632" s="48">
        <v>149.6</v>
      </c>
      <c r="M632" s="49">
        <v>260</v>
      </c>
      <c r="N632" s="48">
        <v>38896</v>
      </c>
    </row>
    <row r="633" spans="1:14" x14ac:dyDescent="0.25">
      <c r="A633" s="47">
        <v>2</v>
      </c>
      <c r="B633" s="47">
        <v>49</v>
      </c>
      <c r="C633" s="41" t="s">
        <v>632</v>
      </c>
      <c r="D633" s="47" t="s">
        <v>633</v>
      </c>
      <c r="E633" s="47">
        <v>101309</v>
      </c>
      <c r="F633" s="43" t="s">
        <v>657</v>
      </c>
      <c r="G633" s="46" t="s">
        <v>89</v>
      </c>
      <c r="H633" s="46" t="s">
        <v>264</v>
      </c>
      <c r="I633" s="43" t="s">
        <v>93</v>
      </c>
      <c r="J633" s="48">
        <v>104.20000000000003</v>
      </c>
      <c r="K633" s="49">
        <v>1.9999999999999998</v>
      </c>
      <c r="L633" s="48">
        <v>208.40000000000003</v>
      </c>
      <c r="M633" s="49">
        <v>260</v>
      </c>
      <c r="N633" s="48">
        <v>54184.000000000007</v>
      </c>
    </row>
    <row r="634" spans="1:14" x14ac:dyDescent="0.25">
      <c r="A634" s="47">
        <v>2</v>
      </c>
      <c r="B634" s="47">
        <v>49</v>
      </c>
      <c r="C634" s="41" t="s">
        <v>632</v>
      </c>
      <c r="D634" s="47" t="s">
        <v>633</v>
      </c>
      <c r="E634" s="47">
        <v>101309</v>
      </c>
      <c r="F634" s="43" t="s">
        <v>658</v>
      </c>
      <c r="G634" s="46" t="s">
        <v>89</v>
      </c>
      <c r="H634" s="46" t="s">
        <v>264</v>
      </c>
      <c r="I634" s="43" t="s">
        <v>90</v>
      </c>
      <c r="J634" s="48">
        <v>225.09999999999994</v>
      </c>
      <c r="K634" s="49">
        <v>1.0000000000000002</v>
      </c>
      <c r="L634" s="48">
        <v>225.09999999999997</v>
      </c>
      <c r="M634" s="49">
        <v>260</v>
      </c>
      <c r="N634" s="48">
        <v>58525.999999999993</v>
      </c>
    </row>
    <row r="635" spans="1:14" x14ac:dyDescent="0.25">
      <c r="A635" s="47">
        <v>2</v>
      </c>
      <c r="B635" s="47">
        <v>49</v>
      </c>
      <c r="C635" s="41" t="s">
        <v>632</v>
      </c>
      <c r="D635" s="47" t="s">
        <v>633</v>
      </c>
      <c r="E635" s="47">
        <v>101309</v>
      </c>
      <c r="F635" s="43" t="s">
        <v>658</v>
      </c>
      <c r="G635" s="46" t="s">
        <v>89</v>
      </c>
      <c r="H635" s="46" t="s">
        <v>264</v>
      </c>
      <c r="I635" s="43" t="s">
        <v>93</v>
      </c>
      <c r="J635" s="48">
        <v>38.800000000000004</v>
      </c>
      <c r="K635" s="49">
        <v>0.99999999999999967</v>
      </c>
      <c r="L635" s="48">
        <v>38.79999999999999</v>
      </c>
      <c r="M635" s="49">
        <v>260</v>
      </c>
      <c r="N635" s="48">
        <v>10087.999999999998</v>
      </c>
    </row>
    <row r="636" spans="1:14" x14ac:dyDescent="0.25">
      <c r="A636" s="47">
        <v>2</v>
      </c>
      <c r="B636" s="47">
        <v>49</v>
      </c>
      <c r="C636" s="41" t="s">
        <v>632</v>
      </c>
      <c r="D636" s="47" t="s">
        <v>633</v>
      </c>
      <c r="E636" s="47">
        <v>10101447</v>
      </c>
      <c r="F636" s="43" t="s">
        <v>659</v>
      </c>
      <c r="G636" s="46" t="s">
        <v>89</v>
      </c>
      <c r="H636" s="46" t="s">
        <v>264</v>
      </c>
      <c r="I636" s="43" t="s">
        <v>90</v>
      </c>
      <c r="J636" s="48">
        <v>167.79999999999998</v>
      </c>
      <c r="K636" s="49">
        <v>1.0000000000000002</v>
      </c>
      <c r="L636" s="48">
        <v>167.8</v>
      </c>
      <c r="M636" s="49">
        <v>260</v>
      </c>
      <c r="N636" s="48">
        <v>43628</v>
      </c>
    </row>
    <row r="637" spans="1:14" x14ac:dyDescent="0.25">
      <c r="A637" s="47">
        <v>2</v>
      </c>
      <c r="B637" s="47">
        <v>49</v>
      </c>
      <c r="C637" s="41" t="s">
        <v>632</v>
      </c>
      <c r="D637" s="47" t="s">
        <v>633</v>
      </c>
      <c r="E637" s="47">
        <v>10101447</v>
      </c>
      <c r="F637" s="43" t="s">
        <v>659</v>
      </c>
      <c r="G637" s="46" t="s">
        <v>89</v>
      </c>
      <c r="H637" s="46" t="s">
        <v>265</v>
      </c>
      <c r="I637" s="43" t="s">
        <v>91</v>
      </c>
      <c r="J637" s="48">
        <v>7.0999999999999988</v>
      </c>
      <c r="K637" s="49">
        <v>1</v>
      </c>
      <c r="L637" s="48">
        <v>7.0999999999999988</v>
      </c>
      <c r="M637" s="49">
        <v>260</v>
      </c>
      <c r="N637" s="48">
        <v>1845.9999999999998</v>
      </c>
    </row>
    <row r="638" spans="1:14" x14ac:dyDescent="0.25">
      <c r="A638" s="47">
        <v>2</v>
      </c>
      <c r="B638" s="47">
        <v>49</v>
      </c>
      <c r="C638" s="41" t="s">
        <v>632</v>
      </c>
      <c r="D638" s="47" t="s">
        <v>633</v>
      </c>
      <c r="E638" s="47">
        <v>10101447</v>
      </c>
      <c r="F638" s="43" t="s">
        <v>659</v>
      </c>
      <c r="G638" s="46" t="s">
        <v>89</v>
      </c>
      <c r="H638" s="46" t="s">
        <v>265</v>
      </c>
      <c r="I638" s="43" t="s">
        <v>92</v>
      </c>
      <c r="J638" s="48">
        <v>7.5999999999999988</v>
      </c>
      <c r="K638" s="49">
        <v>1</v>
      </c>
      <c r="L638" s="48">
        <v>7.5999999999999988</v>
      </c>
      <c r="M638" s="49">
        <v>260</v>
      </c>
      <c r="N638" s="48">
        <v>1975.9999999999998</v>
      </c>
    </row>
    <row r="639" spans="1:14" x14ac:dyDescent="0.25">
      <c r="A639" s="47">
        <v>2</v>
      </c>
      <c r="B639" s="47">
        <v>49</v>
      </c>
      <c r="C639" s="41" t="s">
        <v>632</v>
      </c>
      <c r="D639" s="47" t="s">
        <v>633</v>
      </c>
      <c r="E639" s="47">
        <v>10101447</v>
      </c>
      <c r="F639" s="43" t="s">
        <v>659</v>
      </c>
      <c r="G639" s="46" t="s">
        <v>89</v>
      </c>
      <c r="H639" s="46" t="s">
        <v>264</v>
      </c>
      <c r="I639" s="43" t="s">
        <v>93</v>
      </c>
      <c r="J639" s="48">
        <v>123</v>
      </c>
      <c r="K639" s="49">
        <v>1</v>
      </c>
      <c r="L639" s="48">
        <v>123</v>
      </c>
      <c r="M639" s="49">
        <v>260</v>
      </c>
      <c r="N639" s="48">
        <v>31980</v>
      </c>
    </row>
    <row r="640" spans="1:14" x14ac:dyDescent="0.25">
      <c r="A640" s="47">
        <v>2</v>
      </c>
      <c r="B640" s="47">
        <v>49</v>
      </c>
      <c r="C640" s="41" t="s">
        <v>632</v>
      </c>
      <c r="D640" s="47" t="s">
        <v>633</v>
      </c>
      <c r="E640" s="47">
        <v>10101447</v>
      </c>
      <c r="F640" s="43" t="s">
        <v>660</v>
      </c>
      <c r="G640" s="46" t="s">
        <v>89</v>
      </c>
      <c r="H640" s="46" t="s">
        <v>264</v>
      </c>
      <c r="I640" s="43" t="s">
        <v>90</v>
      </c>
      <c r="J640" s="48">
        <v>133</v>
      </c>
      <c r="K640" s="49">
        <v>1</v>
      </c>
      <c r="L640" s="48">
        <v>133</v>
      </c>
      <c r="M640" s="49">
        <v>260</v>
      </c>
      <c r="N640" s="48">
        <v>34580</v>
      </c>
    </row>
    <row r="641" spans="1:14" x14ac:dyDescent="0.25">
      <c r="A641" s="47">
        <v>2</v>
      </c>
      <c r="B641" s="47">
        <v>49</v>
      </c>
      <c r="C641" s="41" t="s">
        <v>632</v>
      </c>
      <c r="D641" s="47" t="s">
        <v>633</v>
      </c>
      <c r="E641" s="47">
        <v>10101447</v>
      </c>
      <c r="F641" s="43" t="s">
        <v>660</v>
      </c>
      <c r="G641" s="46" t="s">
        <v>89</v>
      </c>
      <c r="H641" s="46" t="s">
        <v>265</v>
      </c>
      <c r="I641" s="43" t="s">
        <v>91</v>
      </c>
      <c r="J641" s="48">
        <v>41.199999999999996</v>
      </c>
      <c r="K641" s="49">
        <v>1.0000000000000004</v>
      </c>
      <c r="L641" s="48">
        <v>41.20000000000001</v>
      </c>
      <c r="M641" s="49">
        <v>260</v>
      </c>
      <c r="N641" s="48">
        <v>10712.000000000002</v>
      </c>
    </row>
    <row r="642" spans="1:14" x14ac:dyDescent="0.25">
      <c r="A642" s="47">
        <v>2</v>
      </c>
      <c r="B642" s="47">
        <v>49</v>
      </c>
      <c r="C642" s="41" t="s">
        <v>632</v>
      </c>
      <c r="D642" s="47" t="s">
        <v>633</v>
      </c>
      <c r="E642" s="47">
        <v>10101447</v>
      </c>
      <c r="F642" s="43" t="s">
        <v>660</v>
      </c>
      <c r="G642" s="46" t="s">
        <v>89</v>
      </c>
      <c r="H642" s="46" t="s">
        <v>265</v>
      </c>
      <c r="I642" s="43" t="s">
        <v>92</v>
      </c>
      <c r="J642" s="48">
        <v>9.7999999999999989</v>
      </c>
      <c r="K642" s="49">
        <v>1.0000000000000004</v>
      </c>
      <c r="L642" s="48">
        <v>9.8000000000000025</v>
      </c>
      <c r="M642" s="49">
        <v>260</v>
      </c>
      <c r="N642" s="48">
        <v>2548.0000000000005</v>
      </c>
    </row>
    <row r="643" spans="1:14" x14ac:dyDescent="0.25">
      <c r="A643" s="47">
        <v>2</v>
      </c>
      <c r="B643" s="47">
        <v>49</v>
      </c>
      <c r="C643" s="41" t="s">
        <v>632</v>
      </c>
      <c r="D643" s="47" t="s">
        <v>633</v>
      </c>
      <c r="E643" s="47">
        <v>10101447</v>
      </c>
      <c r="F643" s="43" t="s">
        <v>660</v>
      </c>
      <c r="G643" s="46" t="s">
        <v>89</v>
      </c>
      <c r="H643" s="46" t="s">
        <v>264</v>
      </c>
      <c r="I643" s="43" t="s">
        <v>93</v>
      </c>
      <c r="J643" s="48">
        <v>123</v>
      </c>
      <c r="K643" s="49">
        <v>1</v>
      </c>
      <c r="L643" s="48">
        <v>123</v>
      </c>
      <c r="M643" s="49">
        <v>260</v>
      </c>
      <c r="N643" s="48">
        <v>31980</v>
      </c>
    </row>
    <row r="644" spans="1:14" x14ac:dyDescent="0.25">
      <c r="A644" s="47">
        <v>2</v>
      </c>
      <c r="B644" s="47">
        <v>49</v>
      </c>
      <c r="C644" s="41" t="s">
        <v>632</v>
      </c>
      <c r="D644" s="47" t="s">
        <v>633</v>
      </c>
      <c r="E644" s="47">
        <v>10101447</v>
      </c>
      <c r="F644" s="43" t="s">
        <v>661</v>
      </c>
      <c r="G644" s="46" t="s">
        <v>89</v>
      </c>
      <c r="H644" s="46" t="s">
        <v>264</v>
      </c>
      <c r="I644" s="43" t="s">
        <v>90</v>
      </c>
      <c r="J644" s="48">
        <v>170.5</v>
      </c>
      <c r="K644" s="49">
        <v>1</v>
      </c>
      <c r="L644" s="48">
        <v>170.5</v>
      </c>
      <c r="M644" s="49">
        <v>260</v>
      </c>
      <c r="N644" s="48">
        <v>44330</v>
      </c>
    </row>
    <row r="645" spans="1:14" x14ac:dyDescent="0.25">
      <c r="A645" s="47">
        <v>2</v>
      </c>
      <c r="B645" s="47">
        <v>49</v>
      </c>
      <c r="C645" s="41" t="s">
        <v>632</v>
      </c>
      <c r="D645" s="47" t="s">
        <v>633</v>
      </c>
      <c r="E645" s="47">
        <v>10101447</v>
      </c>
      <c r="F645" s="43" t="s">
        <v>661</v>
      </c>
      <c r="G645" s="46" t="s">
        <v>89</v>
      </c>
      <c r="H645" s="46" t="s">
        <v>265</v>
      </c>
      <c r="I645" s="43" t="s">
        <v>92</v>
      </c>
      <c r="J645" s="48">
        <v>8.5999999999999979</v>
      </c>
      <c r="K645" s="49">
        <v>1.0000000000000002</v>
      </c>
      <c r="L645" s="48">
        <v>8.6</v>
      </c>
      <c r="M645" s="49">
        <v>260</v>
      </c>
      <c r="N645" s="48">
        <v>2236</v>
      </c>
    </row>
    <row r="646" spans="1:14" x14ac:dyDescent="0.25">
      <c r="A646" s="47">
        <v>2</v>
      </c>
      <c r="B646" s="47">
        <v>49</v>
      </c>
      <c r="C646" s="41" t="s">
        <v>632</v>
      </c>
      <c r="D646" s="47" t="s">
        <v>633</v>
      </c>
      <c r="E646" s="47">
        <v>10101447</v>
      </c>
      <c r="F646" s="43" t="s">
        <v>661</v>
      </c>
      <c r="G646" s="46" t="s">
        <v>89</v>
      </c>
      <c r="H646" s="46" t="s">
        <v>264</v>
      </c>
      <c r="I646" s="43" t="s">
        <v>93</v>
      </c>
      <c r="J646" s="48">
        <v>123</v>
      </c>
      <c r="K646" s="49">
        <v>1</v>
      </c>
      <c r="L646" s="48">
        <v>123</v>
      </c>
      <c r="M646" s="49">
        <v>260</v>
      </c>
      <c r="N646" s="48">
        <v>31980</v>
      </c>
    </row>
    <row r="647" spans="1:14" x14ac:dyDescent="0.25">
      <c r="A647" s="47">
        <v>2</v>
      </c>
      <c r="B647" s="47">
        <v>49</v>
      </c>
      <c r="C647" s="41" t="s">
        <v>632</v>
      </c>
      <c r="D647" s="47" t="s">
        <v>633</v>
      </c>
      <c r="E647" s="47">
        <v>10100505</v>
      </c>
      <c r="F647" s="43" t="s">
        <v>662</v>
      </c>
      <c r="G647" s="46" t="s">
        <v>89</v>
      </c>
      <c r="H647" s="46" t="s">
        <v>264</v>
      </c>
      <c r="I647" s="43" t="s">
        <v>90</v>
      </c>
      <c r="J647" s="48">
        <v>799.30000000000007</v>
      </c>
      <c r="K647" s="49">
        <v>0.99999999999999967</v>
      </c>
      <c r="L647" s="48">
        <v>799.29999999999984</v>
      </c>
      <c r="M647" s="49">
        <v>260</v>
      </c>
      <c r="N647" s="48">
        <v>207817.99999999997</v>
      </c>
    </row>
    <row r="648" spans="1:14" x14ac:dyDescent="0.25">
      <c r="A648" s="47">
        <v>2</v>
      </c>
      <c r="B648" s="47">
        <v>49</v>
      </c>
      <c r="C648" s="41" t="s">
        <v>632</v>
      </c>
      <c r="D648" s="47" t="s">
        <v>633</v>
      </c>
      <c r="E648" s="47">
        <v>10100505</v>
      </c>
      <c r="F648" s="43" t="s">
        <v>662</v>
      </c>
      <c r="G648" s="46" t="s">
        <v>89</v>
      </c>
      <c r="H648" s="46" t="s">
        <v>265</v>
      </c>
      <c r="I648" s="43" t="s">
        <v>91</v>
      </c>
      <c r="J648" s="48">
        <v>110.20000000000003</v>
      </c>
      <c r="K648" s="49">
        <v>0.99999999999999989</v>
      </c>
      <c r="L648" s="48">
        <v>110.20000000000002</v>
      </c>
      <c r="M648" s="49">
        <v>260</v>
      </c>
      <c r="N648" s="48">
        <v>28652.000000000004</v>
      </c>
    </row>
    <row r="649" spans="1:14" x14ac:dyDescent="0.25">
      <c r="A649" s="47">
        <v>2</v>
      </c>
      <c r="B649" s="47">
        <v>49</v>
      </c>
      <c r="C649" s="41" t="s">
        <v>632</v>
      </c>
      <c r="D649" s="47" t="s">
        <v>633</v>
      </c>
      <c r="E649" s="47">
        <v>10100505</v>
      </c>
      <c r="F649" s="43" t="s">
        <v>662</v>
      </c>
      <c r="G649" s="46" t="s">
        <v>89</v>
      </c>
      <c r="H649" s="46" t="s">
        <v>265</v>
      </c>
      <c r="I649" s="43" t="s">
        <v>92</v>
      </c>
      <c r="J649" s="48">
        <v>33</v>
      </c>
      <c r="K649" s="49">
        <v>1</v>
      </c>
      <c r="L649" s="48">
        <v>33</v>
      </c>
      <c r="M649" s="49">
        <v>260</v>
      </c>
      <c r="N649" s="48">
        <v>8580</v>
      </c>
    </row>
    <row r="650" spans="1:14" x14ac:dyDescent="0.25">
      <c r="A650" s="47">
        <v>2</v>
      </c>
      <c r="B650" s="47">
        <v>49</v>
      </c>
      <c r="C650" s="41" t="s">
        <v>632</v>
      </c>
      <c r="D650" s="47" t="s">
        <v>633</v>
      </c>
      <c r="E650" s="47">
        <v>10100505</v>
      </c>
      <c r="F650" s="43" t="s">
        <v>662</v>
      </c>
      <c r="G650" s="46" t="s">
        <v>89</v>
      </c>
      <c r="H650" s="46" t="s">
        <v>264</v>
      </c>
      <c r="I650" s="43" t="s">
        <v>93</v>
      </c>
      <c r="J650" s="48">
        <v>214.69999999999996</v>
      </c>
      <c r="K650" s="49">
        <v>1</v>
      </c>
      <c r="L650" s="48">
        <v>214.69999999999996</v>
      </c>
      <c r="M650" s="49">
        <v>260</v>
      </c>
      <c r="N650" s="48">
        <v>55821.999999999993</v>
      </c>
    </row>
    <row r="651" spans="1:14" x14ac:dyDescent="0.25">
      <c r="A651" s="47">
        <v>2</v>
      </c>
      <c r="B651" s="47">
        <v>49</v>
      </c>
      <c r="C651" s="41" t="s">
        <v>632</v>
      </c>
      <c r="D651" s="47" t="s">
        <v>633</v>
      </c>
      <c r="E651" s="47">
        <v>10100445</v>
      </c>
      <c r="F651" s="43" t="s">
        <v>227</v>
      </c>
      <c r="G651" s="46" t="s">
        <v>89</v>
      </c>
      <c r="H651" s="46" t="s">
        <v>264</v>
      </c>
      <c r="I651" s="43" t="s">
        <v>90</v>
      </c>
      <c r="J651" s="48">
        <v>235</v>
      </c>
      <c r="K651" s="49">
        <v>1</v>
      </c>
      <c r="L651" s="48">
        <v>235</v>
      </c>
      <c r="M651" s="49">
        <v>260</v>
      </c>
      <c r="N651" s="48">
        <v>61100</v>
      </c>
    </row>
    <row r="652" spans="1:14" x14ac:dyDescent="0.25">
      <c r="A652" s="47">
        <v>2</v>
      </c>
      <c r="B652" s="47">
        <v>49</v>
      </c>
      <c r="C652" s="41" t="s">
        <v>632</v>
      </c>
      <c r="D652" s="47" t="s">
        <v>633</v>
      </c>
      <c r="E652" s="47">
        <v>10100445</v>
      </c>
      <c r="F652" s="43" t="s">
        <v>227</v>
      </c>
      <c r="G652" s="46" t="s">
        <v>89</v>
      </c>
      <c r="H652" s="46" t="s">
        <v>265</v>
      </c>
      <c r="I652" s="43" t="s">
        <v>91</v>
      </c>
      <c r="J652" s="48">
        <v>7</v>
      </c>
      <c r="K652" s="49">
        <v>1</v>
      </c>
      <c r="L652" s="48">
        <v>7</v>
      </c>
      <c r="M652" s="49">
        <v>260</v>
      </c>
      <c r="N652" s="48">
        <v>1820</v>
      </c>
    </row>
    <row r="653" spans="1:14" x14ac:dyDescent="0.25">
      <c r="A653" s="47">
        <v>2</v>
      </c>
      <c r="B653" s="47">
        <v>49</v>
      </c>
      <c r="C653" s="41" t="s">
        <v>632</v>
      </c>
      <c r="D653" s="47" t="s">
        <v>633</v>
      </c>
      <c r="E653" s="47">
        <v>10100445</v>
      </c>
      <c r="F653" s="43" t="s">
        <v>227</v>
      </c>
      <c r="G653" s="46" t="s">
        <v>89</v>
      </c>
      <c r="H653" s="46" t="s">
        <v>265</v>
      </c>
      <c r="I653" s="43" t="s">
        <v>92</v>
      </c>
      <c r="J653" s="48">
        <v>13</v>
      </c>
      <c r="K653" s="49">
        <v>1</v>
      </c>
      <c r="L653" s="48">
        <v>13</v>
      </c>
      <c r="M653" s="49">
        <v>260</v>
      </c>
      <c r="N653" s="48">
        <v>3380</v>
      </c>
    </row>
    <row r="654" spans="1:14" x14ac:dyDescent="0.25">
      <c r="A654" s="47">
        <v>2</v>
      </c>
      <c r="B654" s="47">
        <v>49</v>
      </c>
      <c r="C654" s="41" t="s">
        <v>632</v>
      </c>
      <c r="D654" s="47" t="s">
        <v>633</v>
      </c>
      <c r="E654" s="47">
        <v>10100445</v>
      </c>
      <c r="F654" s="43" t="s">
        <v>227</v>
      </c>
      <c r="G654" s="46" t="s">
        <v>89</v>
      </c>
      <c r="H654" s="46" t="s">
        <v>264</v>
      </c>
      <c r="I654" s="43" t="s">
        <v>93</v>
      </c>
      <c r="J654" s="48">
        <v>86</v>
      </c>
      <c r="K654" s="49">
        <v>1</v>
      </c>
      <c r="L654" s="48">
        <v>86</v>
      </c>
      <c r="M654" s="49">
        <v>260</v>
      </c>
      <c r="N654" s="48">
        <v>22360</v>
      </c>
    </row>
    <row r="655" spans="1:14" x14ac:dyDescent="0.25">
      <c r="A655" s="47">
        <v>2</v>
      </c>
      <c r="B655" s="47">
        <v>50</v>
      </c>
      <c r="C655" s="41" t="s">
        <v>663</v>
      </c>
      <c r="D655" s="47" t="s">
        <v>228</v>
      </c>
      <c r="E655" s="47">
        <v>10100680</v>
      </c>
      <c r="F655" s="43" t="s">
        <v>664</v>
      </c>
      <c r="G655" s="46" t="s">
        <v>89</v>
      </c>
      <c r="H655" s="46" t="s">
        <v>264</v>
      </c>
      <c r="I655" s="43" t="s">
        <v>93</v>
      </c>
      <c r="J655" s="48">
        <v>46.74</v>
      </c>
      <c r="K655" s="49">
        <v>0.99999999999999989</v>
      </c>
      <c r="L655" s="48">
        <v>46.739999999999995</v>
      </c>
      <c r="M655" s="49">
        <v>156</v>
      </c>
      <c r="N655" s="48">
        <v>7291.44</v>
      </c>
    </row>
    <row r="656" spans="1:14" x14ac:dyDescent="0.25">
      <c r="A656" s="47">
        <v>2</v>
      </c>
      <c r="B656" s="47">
        <v>50</v>
      </c>
      <c r="C656" s="41" t="s">
        <v>663</v>
      </c>
      <c r="D656" s="47" t="s">
        <v>228</v>
      </c>
      <c r="E656" s="47">
        <v>10100680</v>
      </c>
      <c r="F656" s="43" t="s">
        <v>665</v>
      </c>
      <c r="G656" s="46" t="s">
        <v>89</v>
      </c>
      <c r="H656" s="46" t="s">
        <v>264</v>
      </c>
      <c r="I656" s="43" t="s">
        <v>90</v>
      </c>
      <c r="J656" s="48">
        <v>216.69999999999996</v>
      </c>
      <c r="K656" s="49">
        <v>0.99999999999999989</v>
      </c>
      <c r="L656" s="48">
        <v>216.69999999999993</v>
      </c>
      <c r="M656" s="49">
        <v>156</v>
      </c>
      <c r="N656" s="48">
        <v>33805.19999999999</v>
      </c>
    </row>
    <row r="657" spans="1:14" x14ac:dyDescent="0.25">
      <c r="A657" s="47">
        <v>2</v>
      </c>
      <c r="B657" s="47">
        <v>50</v>
      </c>
      <c r="C657" s="41" t="s">
        <v>663</v>
      </c>
      <c r="D657" s="47" t="s">
        <v>228</v>
      </c>
      <c r="E657" s="47">
        <v>10100680</v>
      </c>
      <c r="F657" s="43" t="s">
        <v>665</v>
      </c>
      <c r="G657" s="46" t="s">
        <v>89</v>
      </c>
      <c r="H657" s="46" t="s">
        <v>265</v>
      </c>
      <c r="I657" s="43" t="s">
        <v>91</v>
      </c>
      <c r="J657" s="48">
        <v>118.20000000000003</v>
      </c>
      <c r="K657" s="49">
        <v>0.99999999999999989</v>
      </c>
      <c r="L657" s="48">
        <v>118.20000000000002</v>
      </c>
      <c r="M657" s="49">
        <v>260</v>
      </c>
      <c r="N657" s="48">
        <v>30732.000000000004</v>
      </c>
    </row>
    <row r="658" spans="1:14" x14ac:dyDescent="0.25">
      <c r="A658" s="47">
        <v>2</v>
      </c>
      <c r="B658" s="47">
        <v>50</v>
      </c>
      <c r="C658" s="41" t="s">
        <v>663</v>
      </c>
      <c r="D658" s="47" t="s">
        <v>228</v>
      </c>
      <c r="E658" s="47">
        <v>10100680</v>
      </c>
      <c r="F658" s="43" t="s">
        <v>665</v>
      </c>
      <c r="G658" s="46" t="s">
        <v>89</v>
      </c>
      <c r="H658" s="46" t="s">
        <v>265</v>
      </c>
      <c r="I658" s="43" t="s">
        <v>92</v>
      </c>
      <c r="J658" s="48">
        <v>10</v>
      </c>
      <c r="K658" s="49">
        <v>1</v>
      </c>
      <c r="L658" s="48">
        <v>10</v>
      </c>
      <c r="M658" s="49">
        <v>260</v>
      </c>
      <c r="N658" s="48">
        <v>2600</v>
      </c>
    </row>
    <row r="659" spans="1:14" x14ac:dyDescent="0.25">
      <c r="A659" s="47">
        <v>2</v>
      </c>
      <c r="B659" s="47">
        <v>50</v>
      </c>
      <c r="C659" s="41" t="s">
        <v>663</v>
      </c>
      <c r="D659" s="47" t="s">
        <v>228</v>
      </c>
      <c r="E659" s="47">
        <v>10100680</v>
      </c>
      <c r="F659" s="43" t="s">
        <v>665</v>
      </c>
      <c r="G659" s="46" t="s">
        <v>89</v>
      </c>
      <c r="H659" s="46" t="s">
        <v>264</v>
      </c>
      <c r="I659" s="43" t="s">
        <v>93</v>
      </c>
      <c r="J659" s="48">
        <v>149.24</v>
      </c>
      <c r="K659" s="49">
        <v>0.99999999999999978</v>
      </c>
      <c r="L659" s="48">
        <v>149.23999999999998</v>
      </c>
      <c r="M659" s="49">
        <v>156</v>
      </c>
      <c r="N659" s="48">
        <v>23281.439999999999</v>
      </c>
    </row>
    <row r="660" spans="1:14" x14ac:dyDescent="0.25">
      <c r="A660" s="47">
        <v>2</v>
      </c>
      <c r="B660" s="47">
        <v>50</v>
      </c>
      <c r="C660" s="41" t="s">
        <v>663</v>
      </c>
      <c r="D660" s="47" t="s">
        <v>228</v>
      </c>
      <c r="E660" s="47">
        <v>10100680</v>
      </c>
      <c r="F660" s="43" t="s">
        <v>665</v>
      </c>
      <c r="G660" s="46" t="s">
        <v>89</v>
      </c>
      <c r="H660" s="46" t="s">
        <v>264</v>
      </c>
      <c r="I660" s="43" t="s">
        <v>94</v>
      </c>
      <c r="J660" s="48">
        <v>82.200000000000017</v>
      </c>
      <c r="K660" s="49">
        <v>1</v>
      </c>
      <c r="L660" s="48">
        <v>82.200000000000017</v>
      </c>
      <c r="M660" s="49">
        <v>156</v>
      </c>
      <c r="N660" s="48">
        <v>12823.200000000003</v>
      </c>
    </row>
    <row r="661" spans="1:14" x14ac:dyDescent="0.25">
      <c r="A661" s="47">
        <v>2</v>
      </c>
      <c r="B661" s="47">
        <v>50</v>
      </c>
      <c r="C661" s="41" t="s">
        <v>663</v>
      </c>
      <c r="D661" s="47" t="s">
        <v>228</v>
      </c>
      <c r="E661" s="47">
        <v>10100680</v>
      </c>
      <c r="F661" s="43" t="s">
        <v>666</v>
      </c>
      <c r="G661" s="46" t="s">
        <v>89</v>
      </c>
      <c r="H661" s="46" t="s">
        <v>264</v>
      </c>
      <c r="I661" s="43" t="s">
        <v>90</v>
      </c>
      <c r="J661" s="48">
        <v>412.39999999999992</v>
      </c>
      <c r="K661" s="49">
        <v>1</v>
      </c>
      <c r="L661" s="48">
        <v>412.39999999999992</v>
      </c>
      <c r="M661" s="49">
        <v>156</v>
      </c>
      <c r="N661" s="48">
        <v>64334.399999999987</v>
      </c>
    </row>
    <row r="662" spans="1:14" x14ac:dyDescent="0.25">
      <c r="A662" s="47">
        <v>2</v>
      </c>
      <c r="B662" s="47">
        <v>50</v>
      </c>
      <c r="C662" s="41" t="s">
        <v>663</v>
      </c>
      <c r="D662" s="47" t="s">
        <v>228</v>
      </c>
      <c r="E662" s="47">
        <v>10100680</v>
      </c>
      <c r="F662" s="43" t="s">
        <v>666</v>
      </c>
      <c r="G662" s="46" t="s">
        <v>89</v>
      </c>
      <c r="H662" s="46" t="s">
        <v>265</v>
      </c>
      <c r="I662" s="43" t="s">
        <v>92</v>
      </c>
      <c r="J662" s="48">
        <v>39.600000000000009</v>
      </c>
      <c r="K662" s="49">
        <v>0.99999999999999978</v>
      </c>
      <c r="L662" s="48">
        <v>39.6</v>
      </c>
      <c r="M662" s="49">
        <v>260</v>
      </c>
      <c r="N662" s="48">
        <v>10296</v>
      </c>
    </row>
    <row r="663" spans="1:14" x14ac:dyDescent="0.25">
      <c r="A663" s="47">
        <v>2</v>
      </c>
      <c r="B663" s="47">
        <v>50</v>
      </c>
      <c r="C663" s="41" t="s">
        <v>663</v>
      </c>
      <c r="D663" s="47" t="s">
        <v>228</v>
      </c>
      <c r="E663" s="47">
        <v>10100680</v>
      </c>
      <c r="F663" s="43" t="s">
        <v>666</v>
      </c>
      <c r="G663" s="46" t="s">
        <v>89</v>
      </c>
      <c r="H663" s="46" t="s">
        <v>264</v>
      </c>
      <c r="I663" s="43" t="s">
        <v>93</v>
      </c>
      <c r="J663" s="48">
        <v>252.04</v>
      </c>
      <c r="K663" s="49">
        <v>1.0000000000000002</v>
      </c>
      <c r="L663" s="48">
        <v>252.04000000000002</v>
      </c>
      <c r="M663" s="49">
        <v>156</v>
      </c>
      <c r="N663" s="48">
        <v>39318.240000000005</v>
      </c>
    </row>
    <row r="664" spans="1:14" x14ac:dyDescent="0.25">
      <c r="A664" s="47">
        <v>2</v>
      </c>
      <c r="B664" s="47">
        <v>50</v>
      </c>
      <c r="C664" s="41" t="s">
        <v>663</v>
      </c>
      <c r="D664" s="47" t="s">
        <v>228</v>
      </c>
      <c r="E664" s="47">
        <v>10100680</v>
      </c>
      <c r="F664" s="43" t="s">
        <v>667</v>
      </c>
      <c r="G664" s="46" t="s">
        <v>89</v>
      </c>
      <c r="H664" s="46" t="s">
        <v>264</v>
      </c>
      <c r="I664" s="43" t="s">
        <v>90</v>
      </c>
      <c r="J664" s="48">
        <v>439.19999999999987</v>
      </c>
      <c r="K664" s="49">
        <v>1.0000000000000002</v>
      </c>
      <c r="L664" s="48">
        <v>439.2</v>
      </c>
      <c r="M664" s="49">
        <v>156</v>
      </c>
      <c r="N664" s="48">
        <v>68515.199999999997</v>
      </c>
    </row>
    <row r="665" spans="1:14" x14ac:dyDescent="0.25">
      <c r="A665" s="47">
        <v>2</v>
      </c>
      <c r="B665" s="47">
        <v>50</v>
      </c>
      <c r="C665" s="41" t="s">
        <v>663</v>
      </c>
      <c r="D665" s="47" t="s">
        <v>228</v>
      </c>
      <c r="E665" s="47">
        <v>10100680</v>
      </c>
      <c r="F665" s="43" t="s">
        <v>667</v>
      </c>
      <c r="G665" s="46" t="s">
        <v>89</v>
      </c>
      <c r="H665" s="46" t="s">
        <v>265</v>
      </c>
      <c r="I665" s="43" t="s">
        <v>92</v>
      </c>
      <c r="J665" s="48">
        <v>39.600000000000009</v>
      </c>
      <c r="K665" s="49">
        <v>0.99999999999999978</v>
      </c>
      <c r="L665" s="48">
        <v>39.6</v>
      </c>
      <c r="M665" s="49">
        <v>260</v>
      </c>
      <c r="N665" s="48">
        <v>10296</v>
      </c>
    </row>
    <row r="666" spans="1:14" x14ac:dyDescent="0.25">
      <c r="A666" s="47">
        <v>2</v>
      </c>
      <c r="B666" s="47">
        <v>50</v>
      </c>
      <c r="C666" s="41" t="s">
        <v>663</v>
      </c>
      <c r="D666" s="47" t="s">
        <v>228</v>
      </c>
      <c r="E666" s="47">
        <v>10100680</v>
      </c>
      <c r="F666" s="43" t="s">
        <v>667</v>
      </c>
      <c r="G666" s="46" t="s">
        <v>89</v>
      </c>
      <c r="H666" s="46" t="s">
        <v>264</v>
      </c>
      <c r="I666" s="43" t="s">
        <v>93</v>
      </c>
      <c r="J666" s="48">
        <v>198.54</v>
      </c>
      <c r="K666" s="49">
        <v>1.0000000000000002</v>
      </c>
      <c r="L666" s="48">
        <v>198.54000000000002</v>
      </c>
      <c r="M666" s="49">
        <v>156</v>
      </c>
      <c r="N666" s="48">
        <v>30972.240000000005</v>
      </c>
    </row>
    <row r="667" spans="1:14" x14ac:dyDescent="0.25">
      <c r="A667" s="47">
        <v>2</v>
      </c>
      <c r="B667" s="47">
        <v>50</v>
      </c>
      <c r="C667" s="41" t="s">
        <v>663</v>
      </c>
      <c r="D667" s="47" t="s">
        <v>228</v>
      </c>
      <c r="E667" s="47">
        <v>10100680</v>
      </c>
      <c r="F667" s="43" t="s">
        <v>668</v>
      </c>
      <c r="G667" s="46" t="s">
        <v>89</v>
      </c>
      <c r="H667" s="46" t="s">
        <v>264</v>
      </c>
      <c r="I667" s="43" t="s">
        <v>90</v>
      </c>
      <c r="J667" s="48">
        <v>307.5</v>
      </c>
      <c r="K667" s="49">
        <v>1</v>
      </c>
      <c r="L667" s="48">
        <v>307.5</v>
      </c>
      <c r="M667" s="49">
        <v>156</v>
      </c>
      <c r="N667" s="48">
        <v>47970</v>
      </c>
    </row>
    <row r="668" spans="1:14" x14ac:dyDescent="0.25">
      <c r="A668" s="47">
        <v>2</v>
      </c>
      <c r="B668" s="47">
        <v>50</v>
      </c>
      <c r="C668" s="41" t="s">
        <v>663</v>
      </c>
      <c r="D668" s="47" t="s">
        <v>228</v>
      </c>
      <c r="E668" s="47">
        <v>10100680</v>
      </c>
      <c r="F668" s="43" t="s">
        <v>668</v>
      </c>
      <c r="G668" s="46" t="s">
        <v>89</v>
      </c>
      <c r="H668" s="46" t="s">
        <v>265</v>
      </c>
      <c r="I668" s="43" t="s">
        <v>92</v>
      </c>
      <c r="J668" s="48">
        <v>39.600000000000009</v>
      </c>
      <c r="K668" s="49">
        <v>0.99999999999999978</v>
      </c>
      <c r="L668" s="48">
        <v>39.6</v>
      </c>
      <c r="M668" s="49">
        <v>260</v>
      </c>
      <c r="N668" s="48">
        <v>10296</v>
      </c>
    </row>
    <row r="669" spans="1:14" x14ac:dyDescent="0.25">
      <c r="A669" s="47">
        <v>2</v>
      </c>
      <c r="B669" s="47">
        <v>50</v>
      </c>
      <c r="C669" s="41" t="s">
        <v>663</v>
      </c>
      <c r="D669" s="47" t="s">
        <v>228</v>
      </c>
      <c r="E669" s="47">
        <v>10100680</v>
      </c>
      <c r="F669" s="43" t="s">
        <v>668</v>
      </c>
      <c r="G669" s="46" t="s">
        <v>89</v>
      </c>
      <c r="H669" s="46" t="s">
        <v>264</v>
      </c>
      <c r="I669" s="43" t="s">
        <v>93</v>
      </c>
      <c r="J669" s="48">
        <v>252.04</v>
      </c>
      <c r="K669" s="49">
        <v>1.0000000000000002</v>
      </c>
      <c r="L669" s="48">
        <v>252.04000000000002</v>
      </c>
      <c r="M669" s="49">
        <v>156</v>
      </c>
      <c r="N669" s="48">
        <v>39318.240000000005</v>
      </c>
    </row>
    <row r="670" spans="1:14" x14ac:dyDescent="0.25">
      <c r="A670" s="47">
        <v>2</v>
      </c>
      <c r="B670" s="47">
        <v>50</v>
      </c>
      <c r="C670" s="41" t="s">
        <v>663</v>
      </c>
      <c r="D670" s="47" t="s">
        <v>228</v>
      </c>
      <c r="E670" s="47">
        <v>10100680</v>
      </c>
      <c r="F670" s="43" t="s">
        <v>669</v>
      </c>
      <c r="G670" s="46" t="s">
        <v>89</v>
      </c>
      <c r="H670" s="46" t="s">
        <v>264</v>
      </c>
      <c r="I670" s="43" t="s">
        <v>90</v>
      </c>
      <c r="J670" s="48">
        <v>177.40000000000006</v>
      </c>
      <c r="K670" s="49">
        <v>0.99999999999999989</v>
      </c>
      <c r="L670" s="48">
        <v>177.40000000000003</v>
      </c>
      <c r="M670" s="49">
        <v>156</v>
      </c>
      <c r="N670" s="48">
        <v>27674.400000000005</v>
      </c>
    </row>
    <row r="671" spans="1:14" x14ac:dyDescent="0.25">
      <c r="A671" s="47">
        <v>2</v>
      </c>
      <c r="B671" s="47">
        <v>50</v>
      </c>
      <c r="C671" s="41" t="s">
        <v>663</v>
      </c>
      <c r="D671" s="47" t="s">
        <v>228</v>
      </c>
      <c r="E671" s="47">
        <v>10100680</v>
      </c>
      <c r="F671" s="43" t="s">
        <v>669</v>
      </c>
      <c r="G671" s="46" t="s">
        <v>89</v>
      </c>
      <c r="H671" s="46" t="s">
        <v>264</v>
      </c>
      <c r="I671" s="43" t="s">
        <v>96</v>
      </c>
      <c r="J671" s="48">
        <v>156.59999999999997</v>
      </c>
      <c r="K671" s="49">
        <v>1</v>
      </c>
      <c r="L671" s="48">
        <v>156.59999999999997</v>
      </c>
      <c r="M671" s="49">
        <v>12</v>
      </c>
      <c r="N671" s="48">
        <v>1879.1999999999996</v>
      </c>
    </row>
    <row r="672" spans="1:14" x14ac:dyDescent="0.25">
      <c r="A672" s="47">
        <v>2</v>
      </c>
      <c r="B672" s="47">
        <v>50</v>
      </c>
      <c r="C672" s="41" t="s">
        <v>663</v>
      </c>
      <c r="D672" s="47" t="s">
        <v>228</v>
      </c>
      <c r="E672" s="47">
        <v>10100680</v>
      </c>
      <c r="F672" s="43" t="s">
        <v>669</v>
      </c>
      <c r="G672" s="46" t="s">
        <v>89</v>
      </c>
      <c r="H672" s="46" t="s">
        <v>265</v>
      </c>
      <c r="I672" s="43" t="s">
        <v>92</v>
      </c>
      <c r="J672" s="48">
        <v>39.600000000000009</v>
      </c>
      <c r="K672" s="49">
        <v>0.99999999999999978</v>
      </c>
      <c r="L672" s="48">
        <v>39.6</v>
      </c>
      <c r="M672" s="49">
        <v>260</v>
      </c>
      <c r="N672" s="48">
        <v>10296</v>
      </c>
    </row>
    <row r="673" spans="1:14" x14ac:dyDescent="0.25">
      <c r="A673" s="47">
        <v>2</v>
      </c>
      <c r="B673" s="47">
        <v>50</v>
      </c>
      <c r="C673" s="41" t="s">
        <v>663</v>
      </c>
      <c r="D673" s="47" t="s">
        <v>228</v>
      </c>
      <c r="E673" s="47">
        <v>10100680</v>
      </c>
      <c r="F673" s="43" t="s">
        <v>669</v>
      </c>
      <c r="G673" s="46" t="s">
        <v>89</v>
      </c>
      <c r="H673" s="46" t="s">
        <v>264</v>
      </c>
      <c r="I673" s="43" t="s">
        <v>93</v>
      </c>
      <c r="J673" s="48">
        <v>205.30000000000004</v>
      </c>
      <c r="K673" s="49">
        <v>1</v>
      </c>
      <c r="L673" s="48">
        <v>205.30000000000004</v>
      </c>
      <c r="M673" s="49">
        <v>156</v>
      </c>
      <c r="N673" s="48">
        <v>32026.800000000007</v>
      </c>
    </row>
    <row r="674" spans="1:14" x14ac:dyDescent="0.25">
      <c r="A674" s="47">
        <v>2</v>
      </c>
      <c r="B674" s="47">
        <v>50</v>
      </c>
      <c r="C674" s="41" t="s">
        <v>663</v>
      </c>
      <c r="D674" s="47" t="s">
        <v>228</v>
      </c>
      <c r="E674" s="47">
        <v>10100432</v>
      </c>
      <c r="F674" s="43" t="s">
        <v>670</v>
      </c>
      <c r="G674" s="46" t="s">
        <v>89</v>
      </c>
      <c r="H674" s="46" t="s">
        <v>264</v>
      </c>
      <c r="I674" s="43" t="s">
        <v>90</v>
      </c>
      <c r="J674" s="48">
        <v>238.59999999999994</v>
      </c>
      <c r="K674" s="49">
        <v>1.0000000000000002</v>
      </c>
      <c r="L674" s="48">
        <v>238.6</v>
      </c>
      <c r="M674" s="49">
        <v>156</v>
      </c>
      <c r="N674" s="48">
        <v>37221.599999999999</v>
      </c>
    </row>
    <row r="675" spans="1:14" x14ac:dyDescent="0.25">
      <c r="A675" s="47">
        <v>2</v>
      </c>
      <c r="B675" s="47">
        <v>50</v>
      </c>
      <c r="C675" s="41" t="s">
        <v>663</v>
      </c>
      <c r="D675" s="47" t="s">
        <v>228</v>
      </c>
      <c r="E675" s="47">
        <v>10100680</v>
      </c>
      <c r="F675" s="43" t="s">
        <v>671</v>
      </c>
      <c r="G675" s="46" t="s">
        <v>89</v>
      </c>
      <c r="H675" s="46" t="s">
        <v>264</v>
      </c>
      <c r="I675" s="43" t="s">
        <v>90</v>
      </c>
      <c r="J675" s="48">
        <v>284.40000000000003</v>
      </c>
      <c r="K675" s="49">
        <v>1</v>
      </c>
      <c r="L675" s="48">
        <v>284.40000000000003</v>
      </c>
      <c r="M675" s="49">
        <v>52</v>
      </c>
      <c r="N675" s="48">
        <v>14788.800000000001</v>
      </c>
    </row>
    <row r="676" spans="1:14" x14ac:dyDescent="0.25">
      <c r="A676" s="47">
        <v>2</v>
      </c>
      <c r="B676" s="47">
        <v>50</v>
      </c>
      <c r="C676" s="41" t="s">
        <v>663</v>
      </c>
      <c r="D676" s="47" t="s">
        <v>228</v>
      </c>
      <c r="E676" s="47">
        <v>10100680</v>
      </c>
      <c r="F676" s="43" t="s">
        <v>671</v>
      </c>
      <c r="G676" s="46" t="s">
        <v>89</v>
      </c>
      <c r="H676" s="46" t="s">
        <v>265</v>
      </c>
      <c r="I676" s="43" t="s">
        <v>92</v>
      </c>
      <c r="J676" s="48">
        <v>31.199999999999992</v>
      </c>
      <c r="K676" s="49">
        <v>1.0000000000000002</v>
      </c>
      <c r="L676" s="48">
        <v>31.199999999999996</v>
      </c>
      <c r="M676" s="49">
        <v>52</v>
      </c>
      <c r="N676" s="48">
        <v>1622.3999999999999</v>
      </c>
    </row>
    <row r="677" spans="1:14" x14ac:dyDescent="0.25">
      <c r="A677" s="47">
        <v>2</v>
      </c>
      <c r="B677" s="47">
        <v>50</v>
      </c>
      <c r="C677" s="41" t="s">
        <v>663</v>
      </c>
      <c r="D677" s="47" t="s">
        <v>228</v>
      </c>
      <c r="E677" s="47">
        <v>10100680</v>
      </c>
      <c r="F677" s="43" t="s">
        <v>671</v>
      </c>
      <c r="G677" s="46" t="s">
        <v>89</v>
      </c>
      <c r="H677" s="46" t="s">
        <v>264</v>
      </c>
      <c r="I677" s="43" t="s">
        <v>93</v>
      </c>
      <c r="J677" s="48">
        <v>56</v>
      </c>
      <c r="K677" s="49">
        <v>1</v>
      </c>
      <c r="L677" s="48">
        <v>56</v>
      </c>
      <c r="M677" s="49">
        <v>52</v>
      </c>
      <c r="N677" s="48">
        <v>2912</v>
      </c>
    </row>
    <row r="678" spans="1:14" x14ac:dyDescent="0.25">
      <c r="A678" s="47">
        <v>2</v>
      </c>
      <c r="B678" s="47">
        <v>50</v>
      </c>
      <c r="C678" s="41" t="s">
        <v>663</v>
      </c>
      <c r="D678" s="47" t="s">
        <v>228</v>
      </c>
      <c r="E678" s="47">
        <v>62001235</v>
      </c>
      <c r="F678" s="43" t="s">
        <v>672</v>
      </c>
      <c r="G678" s="46" t="s">
        <v>89</v>
      </c>
      <c r="H678" s="46" t="s">
        <v>264</v>
      </c>
      <c r="I678" s="43" t="s">
        <v>90</v>
      </c>
      <c r="J678" s="48">
        <v>79.169999999999987</v>
      </c>
      <c r="K678" s="49">
        <v>1</v>
      </c>
      <c r="L678" s="48">
        <v>79.169999999999987</v>
      </c>
      <c r="M678" s="49">
        <v>104</v>
      </c>
      <c r="N678" s="48">
        <v>8233.6799999999985</v>
      </c>
    </row>
    <row r="679" spans="1:14" x14ac:dyDescent="0.25">
      <c r="A679" s="47">
        <v>2</v>
      </c>
      <c r="B679" s="47">
        <v>50</v>
      </c>
      <c r="C679" s="41" t="s">
        <v>663</v>
      </c>
      <c r="D679" s="47" t="s">
        <v>228</v>
      </c>
      <c r="E679" s="47">
        <v>62001235</v>
      </c>
      <c r="F679" s="43" t="s">
        <v>672</v>
      </c>
      <c r="G679" s="46" t="s">
        <v>89</v>
      </c>
      <c r="H679" s="46" t="s">
        <v>265</v>
      </c>
      <c r="I679" s="43" t="s">
        <v>92</v>
      </c>
      <c r="J679" s="48">
        <v>7.8400000000000025</v>
      </c>
      <c r="K679" s="49">
        <v>0.99999999999999967</v>
      </c>
      <c r="L679" s="48">
        <v>7.84</v>
      </c>
      <c r="M679" s="49">
        <v>260</v>
      </c>
      <c r="N679" s="48">
        <v>2038.3999999999999</v>
      </c>
    </row>
    <row r="680" spans="1:14" x14ac:dyDescent="0.25">
      <c r="A680" s="47">
        <v>2</v>
      </c>
      <c r="B680" s="47">
        <v>50</v>
      </c>
      <c r="C680" s="41" t="s">
        <v>663</v>
      </c>
      <c r="D680" s="47" t="s">
        <v>228</v>
      </c>
      <c r="E680" s="47">
        <v>62001235</v>
      </c>
      <c r="F680" s="43" t="s">
        <v>672</v>
      </c>
      <c r="G680" s="46" t="s">
        <v>89</v>
      </c>
      <c r="H680" s="46" t="s">
        <v>264</v>
      </c>
      <c r="I680" s="43" t="s">
        <v>93</v>
      </c>
      <c r="J680" s="48">
        <v>104.22000000000001</v>
      </c>
      <c r="K680" s="49">
        <v>0.99999999999999989</v>
      </c>
      <c r="L680" s="48">
        <v>104.22</v>
      </c>
      <c r="M680" s="49">
        <v>104</v>
      </c>
      <c r="N680" s="48">
        <v>10838.88</v>
      </c>
    </row>
    <row r="681" spans="1:14" x14ac:dyDescent="0.25">
      <c r="A681" s="47">
        <v>2</v>
      </c>
      <c r="B681" s="47">
        <v>50</v>
      </c>
      <c r="C681" s="41" t="s">
        <v>663</v>
      </c>
      <c r="D681" s="47" t="s">
        <v>228</v>
      </c>
      <c r="E681" s="47">
        <v>62001235</v>
      </c>
      <c r="F681" s="43" t="s">
        <v>672</v>
      </c>
      <c r="G681" s="46" t="s">
        <v>89</v>
      </c>
      <c r="H681" s="46" t="s">
        <v>264</v>
      </c>
      <c r="I681" s="43" t="s">
        <v>94</v>
      </c>
      <c r="J681" s="48">
        <v>45.149999999999984</v>
      </c>
      <c r="K681" s="49">
        <v>1.0000000000000002</v>
      </c>
      <c r="L681" s="48">
        <v>45.149999999999991</v>
      </c>
      <c r="M681" s="49">
        <v>104</v>
      </c>
      <c r="N681" s="48">
        <v>4695.5999999999995</v>
      </c>
    </row>
    <row r="682" spans="1:14" x14ac:dyDescent="0.25">
      <c r="A682" s="47">
        <v>2</v>
      </c>
      <c r="B682" s="47">
        <v>50</v>
      </c>
      <c r="C682" s="41" t="s">
        <v>663</v>
      </c>
      <c r="D682" s="47" t="s">
        <v>228</v>
      </c>
      <c r="E682" s="47">
        <v>62001235</v>
      </c>
      <c r="F682" s="43" t="s">
        <v>673</v>
      </c>
      <c r="G682" s="46" t="s">
        <v>89</v>
      </c>
      <c r="H682" s="46" t="s">
        <v>264</v>
      </c>
      <c r="I682" s="43" t="s">
        <v>90</v>
      </c>
      <c r="J682" s="48">
        <v>202.20000000000002</v>
      </c>
      <c r="K682" s="49">
        <v>0.99999999999999967</v>
      </c>
      <c r="L682" s="48">
        <v>202.19999999999996</v>
      </c>
      <c r="M682" s="49">
        <v>104</v>
      </c>
      <c r="N682" s="48">
        <v>21028.799999999996</v>
      </c>
    </row>
    <row r="683" spans="1:14" x14ac:dyDescent="0.25">
      <c r="A683" s="47">
        <v>2</v>
      </c>
      <c r="B683" s="47">
        <v>50</v>
      </c>
      <c r="C683" s="41" t="s">
        <v>663</v>
      </c>
      <c r="D683" s="47" t="s">
        <v>228</v>
      </c>
      <c r="E683" s="47">
        <v>62001235</v>
      </c>
      <c r="F683" s="43" t="s">
        <v>673</v>
      </c>
      <c r="G683" s="46" t="s">
        <v>89</v>
      </c>
      <c r="H683" s="46" t="s">
        <v>264</v>
      </c>
      <c r="I683" s="43" t="s">
        <v>96</v>
      </c>
      <c r="J683" s="48">
        <v>19.940000000000001</v>
      </c>
      <c r="K683" s="49">
        <v>1</v>
      </c>
      <c r="L683" s="48">
        <v>19.940000000000001</v>
      </c>
      <c r="M683" s="49">
        <v>52</v>
      </c>
      <c r="N683" s="48">
        <v>1036.8800000000001</v>
      </c>
    </row>
    <row r="684" spans="1:14" x14ac:dyDescent="0.25">
      <c r="A684" s="47">
        <v>2</v>
      </c>
      <c r="B684" s="47">
        <v>50</v>
      </c>
      <c r="C684" s="41" t="s">
        <v>663</v>
      </c>
      <c r="D684" s="47" t="s">
        <v>228</v>
      </c>
      <c r="E684" s="47">
        <v>62001235</v>
      </c>
      <c r="F684" s="43" t="s">
        <v>673</v>
      </c>
      <c r="G684" s="46" t="s">
        <v>89</v>
      </c>
      <c r="H684" s="46" t="s">
        <v>265</v>
      </c>
      <c r="I684" s="43" t="s">
        <v>92</v>
      </c>
      <c r="J684" s="48">
        <v>11.78</v>
      </c>
      <c r="K684" s="49">
        <v>1</v>
      </c>
      <c r="L684" s="48">
        <v>11.78</v>
      </c>
      <c r="M684" s="49">
        <v>260</v>
      </c>
      <c r="N684" s="48">
        <v>3062.7999999999997</v>
      </c>
    </row>
    <row r="685" spans="1:14" x14ac:dyDescent="0.25">
      <c r="A685" s="47">
        <v>2</v>
      </c>
      <c r="B685" s="47">
        <v>50</v>
      </c>
      <c r="C685" s="41" t="s">
        <v>663</v>
      </c>
      <c r="D685" s="47" t="s">
        <v>228</v>
      </c>
      <c r="E685" s="47">
        <v>62001235</v>
      </c>
      <c r="F685" s="43" t="s">
        <v>673</v>
      </c>
      <c r="G685" s="46" t="s">
        <v>89</v>
      </c>
      <c r="H685" s="46" t="s">
        <v>264</v>
      </c>
      <c r="I685" s="43" t="s">
        <v>93</v>
      </c>
      <c r="J685" s="48">
        <v>59.070000000000014</v>
      </c>
      <c r="K685" s="49">
        <v>0.99999999999999989</v>
      </c>
      <c r="L685" s="48">
        <v>59.070000000000007</v>
      </c>
      <c r="M685" s="49">
        <v>104</v>
      </c>
      <c r="N685" s="48">
        <v>6143.2800000000007</v>
      </c>
    </row>
    <row r="686" spans="1:14" x14ac:dyDescent="0.25">
      <c r="A686" s="47">
        <v>2</v>
      </c>
      <c r="B686" s="47">
        <v>50</v>
      </c>
      <c r="C686" s="41" t="s">
        <v>663</v>
      </c>
      <c r="D686" s="47" t="s">
        <v>228</v>
      </c>
      <c r="E686" s="47">
        <v>10101455</v>
      </c>
      <c r="F686" s="43" t="s">
        <v>674</v>
      </c>
      <c r="G686" s="46" t="s">
        <v>89</v>
      </c>
      <c r="H686" s="46" t="s">
        <v>264</v>
      </c>
      <c r="I686" s="43" t="s">
        <v>90</v>
      </c>
      <c r="J686" s="48">
        <v>53.46</v>
      </c>
      <c r="K686" s="49">
        <v>1</v>
      </c>
      <c r="L686" s="48">
        <v>53.46</v>
      </c>
      <c r="M686" s="49">
        <v>12</v>
      </c>
      <c r="N686" s="48">
        <v>641.52</v>
      </c>
    </row>
    <row r="687" spans="1:14" x14ac:dyDescent="0.25">
      <c r="A687" s="47">
        <v>2</v>
      </c>
      <c r="B687" s="47">
        <v>50</v>
      </c>
      <c r="C687" s="41" t="s">
        <v>663</v>
      </c>
      <c r="D687" s="47" t="s">
        <v>228</v>
      </c>
      <c r="E687" s="47">
        <v>10101455</v>
      </c>
      <c r="F687" s="43" t="s">
        <v>674</v>
      </c>
      <c r="G687" s="46" t="s">
        <v>89</v>
      </c>
      <c r="H687" s="46" t="s">
        <v>265</v>
      </c>
      <c r="I687" s="43" t="s">
        <v>91</v>
      </c>
      <c r="J687" s="48">
        <v>48</v>
      </c>
      <c r="K687" s="49">
        <v>1</v>
      </c>
      <c r="L687" s="48">
        <v>48</v>
      </c>
      <c r="M687" s="49">
        <v>12</v>
      </c>
      <c r="N687" s="48">
        <v>576</v>
      </c>
    </row>
    <row r="688" spans="1:14" x14ac:dyDescent="0.25">
      <c r="A688" s="47">
        <v>2</v>
      </c>
      <c r="B688" s="47">
        <v>50</v>
      </c>
      <c r="C688" s="41" t="s">
        <v>663</v>
      </c>
      <c r="D688" s="47" t="s">
        <v>228</v>
      </c>
      <c r="E688" s="47">
        <v>10101455</v>
      </c>
      <c r="F688" s="43" t="s">
        <v>674</v>
      </c>
      <c r="G688" s="46" t="s">
        <v>89</v>
      </c>
      <c r="H688" s="46" t="s">
        <v>265</v>
      </c>
      <c r="I688" s="43" t="s">
        <v>92</v>
      </c>
      <c r="J688" s="48">
        <v>3</v>
      </c>
      <c r="K688" s="49">
        <v>1</v>
      </c>
      <c r="L688" s="48">
        <v>3</v>
      </c>
      <c r="M688" s="49">
        <v>12</v>
      </c>
      <c r="N688" s="48">
        <v>36</v>
      </c>
    </row>
    <row r="689" spans="1:14" x14ac:dyDescent="0.25">
      <c r="A689" s="47">
        <v>2</v>
      </c>
      <c r="B689" s="47">
        <v>50</v>
      </c>
      <c r="C689" s="41" t="s">
        <v>663</v>
      </c>
      <c r="D689" s="47" t="s">
        <v>228</v>
      </c>
      <c r="E689" s="47">
        <v>10100662</v>
      </c>
      <c r="F689" s="43" t="s">
        <v>675</v>
      </c>
      <c r="G689" s="46" t="s">
        <v>89</v>
      </c>
      <c r="H689" s="46" t="s">
        <v>264</v>
      </c>
      <c r="I689" s="43" t="s">
        <v>90</v>
      </c>
      <c r="J689" s="48">
        <v>142.63000000000002</v>
      </c>
      <c r="K689" s="49">
        <v>0.99999999999999978</v>
      </c>
      <c r="L689" s="48">
        <v>142.63</v>
      </c>
      <c r="M689" s="49">
        <v>52</v>
      </c>
      <c r="N689" s="48">
        <v>7416.76</v>
      </c>
    </row>
    <row r="690" spans="1:14" x14ac:dyDescent="0.25">
      <c r="A690" s="47">
        <v>2</v>
      </c>
      <c r="B690" s="47">
        <v>50</v>
      </c>
      <c r="C690" s="41" t="s">
        <v>663</v>
      </c>
      <c r="D690" s="47" t="s">
        <v>228</v>
      </c>
      <c r="E690" s="47">
        <v>10100662</v>
      </c>
      <c r="F690" s="43" t="s">
        <v>675</v>
      </c>
      <c r="G690" s="46" t="s">
        <v>89</v>
      </c>
      <c r="H690" s="46" t="s">
        <v>265</v>
      </c>
      <c r="I690" s="43" t="s">
        <v>92</v>
      </c>
      <c r="J690" s="48">
        <v>6.799999999999998</v>
      </c>
      <c r="K690" s="49">
        <v>1.0000000000000002</v>
      </c>
      <c r="L690" s="48">
        <v>6.7999999999999989</v>
      </c>
      <c r="M690" s="49">
        <v>52</v>
      </c>
      <c r="N690" s="48">
        <v>353.59999999999997</v>
      </c>
    </row>
    <row r="691" spans="1:14" x14ac:dyDescent="0.25">
      <c r="A691" s="47">
        <v>2</v>
      </c>
      <c r="B691" s="47">
        <v>50</v>
      </c>
      <c r="C691" s="41" t="s">
        <v>663</v>
      </c>
      <c r="D691" s="47" t="s">
        <v>228</v>
      </c>
      <c r="E691" s="47">
        <v>10100510</v>
      </c>
      <c r="F691" s="43" t="s">
        <v>676</v>
      </c>
      <c r="G691" s="46" t="s">
        <v>89</v>
      </c>
      <c r="H691" s="46" t="s">
        <v>265</v>
      </c>
      <c r="I691" s="43" t="s">
        <v>91</v>
      </c>
      <c r="J691" s="48">
        <v>94.090000000000018</v>
      </c>
      <c r="K691" s="49">
        <v>0.99999999999999967</v>
      </c>
      <c r="L691" s="48">
        <v>94.089999999999989</v>
      </c>
      <c r="M691" s="49">
        <v>260</v>
      </c>
      <c r="N691" s="48">
        <v>24463.399999999998</v>
      </c>
    </row>
    <row r="692" spans="1:14" x14ac:dyDescent="0.25">
      <c r="A692" s="47">
        <v>2</v>
      </c>
      <c r="B692" s="47">
        <v>50</v>
      </c>
      <c r="C692" s="41" t="s">
        <v>663</v>
      </c>
      <c r="D692" s="47" t="s">
        <v>228</v>
      </c>
      <c r="E692" s="47">
        <v>10100510</v>
      </c>
      <c r="F692" s="43" t="s">
        <v>676</v>
      </c>
      <c r="G692" s="46" t="s">
        <v>89</v>
      </c>
      <c r="H692" s="46" t="s">
        <v>264</v>
      </c>
      <c r="I692" s="43" t="s">
        <v>93</v>
      </c>
      <c r="J692" s="48">
        <v>80.899999999999991</v>
      </c>
      <c r="K692" s="49">
        <v>1.0000000000000004</v>
      </c>
      <c r="L692" s="48">
        <v>80.90000000000002</v>
      </c>
      <c r="M692" s="49">
        <v>260</v>
      </c>
      <c r="N692" s="48">
        <v>21034.000000000004</v>
      </c>
    </row>
    <row r="693" spans="1:14" x14ac:dyDescent="0.25">
      <c r="A693" s="47">
        <v>2</v>
      </c>
      <c r="B693" s="47">
        <v>50</v>
      </c>
      <c r="C693" s="41" t="s">
        <v>663</v>
      </c>
      <c r="D693" s="47" t="s">
        <v>228</v>
      </c>
      <c r="E693" s="47">
        <v>10100510</v>
      </c>
      <c r="F693" s="43" t="s">
        <v>677</v>
      </c>
      <c r="G693" s="46" t="s">
        <v>89</v>
      </c>
      <c r="H693" s="46" t="s">
        <v>264</v>
      </c>
      <c r="I693" s="43" t="s">
        <v>90</v>
      </c>
      <c r="J693" s="48">
        <v>115.06999999999995</v>
      </c>
      <c r="K693" s="49">
        <v>1.0000000000000004</v>
      </c>
      <c r="L693" s="48">
        <v>115.07</v>
      </c>
      <c r="M693" s="49">
        <v>156</v>
      </c>
      <c r="N693" s="48">
        <v>17950.919999999998</v>
      </c>
    </row>
    <row r="694" spans="1:14" x14ac:dyDescent="0.25">
      <c r="A694" s="47">
        <v>2</v>
      </c>
      <c r="B694" s="47">
        <v>50</v>
      </c>
      <c r="C694" s="41" t="s">
        <v>663</v>
      </c>
      <c r="D694" s="47" t="s">
        <v>228</v>
      </c>
      <c r="E694" s="47">
        <v>10100510</v>
      </c>
      <c r="F694" s="43" t="s">
        <v>677</v>
      </c>
      <c r="G694" s="46" t="s">
        <v>89</v>
      </c>
      <c r="H694" s="46" t="s">
        <v>265</v>
      </c>
      <c r="I694" s="43" t="s">
        <v>92</v>
      </c>
      <c r="J694" s="48">
        <v>16.900000000000002</v>
      </c>
      <c r="K694" s="49">
        <v>0.99999999999999978</v>
      </c>
      <c r="L694" s="48">
        <v>16.899999999999999</v>
      </c>
      <c r="M694" s="49">
        <v>260</v>
      </c>
      <c r="N694" s="48">
        <v>4394</v>
      </c>
    </row>
    <row r="695" spans="1:14" x14ac:dyDescent="0.25">
      <c r="A695" s="47">
        <v>2</v>
      </c>
      <c r="B695" s="47">
        <v>50</v>
      </c>
      <c r="C695" s="41" t="s">
        <v>663</v>
      </c>
      <c r="D695" s="47" t="s">
        <v>228</v>
      </c>
      <c r="E695" s="47">
        <v>10100510</v>
      </c>
      <c r="F695" s="43" t="s">
        <v>677</v>
      </c>
      <c r="G695" s="46" t="s">
        <v>89</v>
      </c>
      <c r="H695" s="46" t="s">
        <v>264</v>
      </c>
      <c r="I695" s="43" t="s">
        <v>93</v>
      </c>
      <c r="J695" s="48">
        <v>80.899999999999991</v>
      </c>
      <c r="K695" s="49">
        <v>1.0000000000000004</v>
      </c>
      <c r="L695" s="48">
        <v>80.90000000000002</v>
      </c>
      <c r="M695" s="49">
        <v>156</v>
      </c>
      <c r="N695" s="48">
        <v>12620.400000000003</v>
      </c>
    </row>
    <row r="696" spans="1:14" x14ac:dyDescent="0.25">
      <c r="A696" s="47">
        <v>2</v>
      </c>
      <c r="B696" s="47">
        <v>50</v>
      </c>
      <c r="C696" s="41" t="s">
        <v>663</v>
      </c>
      <c r="D696" s="47" t="s">
        <v>228</v>
      </c>
      <c r="E696" s="47">
        <v>10100510</v>
      </c>
      <c r="F696" s="43" t="s">
        <v>678</v>
      </c>
      <c r="G696" s="46" t="s">
        <v>89</v>
      </c>
      <c r="H696" s="46" t="s">
        <v>264</v>
      </c>
      <c r="I696" s="43" t="s">
        <v>90</v>
      </c>
      <c r="J696" s="48">
        <v>302.55000000000007</v>
      </c>
      <c r="K696" s="49">
        <v>1</v>
      </c>
      <c r="L696" s="48">
        <v>302.55000000000007</v>
      </c>
      <c r="M696" s="49">
        <v>156</v>
      </c>
      <c r="N696" s="48">
        <v>47197.80000000001</v>
      </c>
    </row>
    <row r="697" spans="1:14" x14ac:dyDescent="0.25">
      <c r="A697" s="47">
        <v>2</v>
      </c>
      <c r="B697" s="47">
        <v>50</v>
      </c>
      <c r="C697" s="41" t="s">
        <v>663</v>
      </c>
      <c r="D697" s="47" t="s">
        <v>228</v>
      </c>
      <c r="E697" s="47">
        <v>10100510</v>
      </c>
      <c r="F697" s="43" t="s">
        <v>678</v>
      </c>
      <c r="G697" s="46" t="s">
        <v>89</v>
      </c>
      <c r="H697" s="46" t="s">
        <v>264</v>
      </c>
      <c r="I697" s="43" t="s">
        <v>93</v>
      </c>
      <c r="J697" s="48">
        <v>80.899999999999991</v>
      </c>
      <c r="K697" s="49">
        <v>1.0000000000000004</v>
      </c>
      <c r="L697" s="48">
        <v>80.90000000000002</v>
      </c>
      <c r="M697" s="49">
        <v>156</v>
      </c>
      <c r="N697" s="48">
        <v>12620.400000000003</v>
      </c>
    </row>
    <row r="698" spans="1:14" x14ac:dyDescent="0.25">
      <c r="A698" s="47">
        <v>2</v>
      </c>
      <c r="B698" s="47">
        <v>50</v>
      </c>
      <c r="C698" s="41" t="s">
        <v>663</v>
      </c>
      <c r="D698" s="47" t="s">
        <v>228</v>
      </c>
      <c r="E698" s="47">
        <v>10100510</v>
      </c>
      <c r="F698" s="43" t="s">
        <v>679</v>
      </c>
      <c r="G698" s="46" t="s">
        <v>89</v>
      </c>
      <c r="H698" s="46" t="s">
        <v>264</v>
      </c>
      <c r="I698" s="43" t="s">
        <v>90</v>
      </c>
      <c r="J698" s="48">
        <v>246.3600000000001</v>
      </c>
      <c r="K698" s="49">
        <v>0.99999999999999967</v>
      </c>
      <c r="L698" s="48">
        <v>246.36</v>
      </c>
      <c r="M698" s="49">
        <v>156</v>
      </c>
      <c r="N698" s="48">
        <v>38432.160000000003</v>
      </c>
    </row>
    <row r="699" spans="1:14" x14ac:dyDescent="0.25">
      <c r="A699" s="47">
        <v>2</v>
      </c>
      <c r="B699" s="47">
        <v>50</v>
      </c>
      <c r="C699" s="41" t="s">
        <v>663</v>
      </c>
      <c r="D699" s="47" t="s">
        <v>228</v>
      </c>
      <c r="E699" s="47">
        <v>10100510</v>
      </c>
      <c r="F699" s="43" t="s">
        <v>679</v>
      </c>
      <c r="G699" s="46" t="s">
        <v>89</v>
      </c>
      <c r="H699" s="46" t="s">
        <v>265</v>
      </c>
      <c r="I699" s="43" t="s">
        <v>92</v>
      </c>
      <c r="J699" s="48">
        <v>16.900000000000002</v>
      </c>
      <c r="K699" s="49">
        <v>0.99999999999999978</v>
      </c>
      <c r="L699" s="48">
        <v>16.899999999999999</v>
      </c>
      <c r="M699" s="49">
        <v>260</v>
      </c>
      <c r="N699" s="48">
        <v>4394</v>
      </c>
    </row>
    <row r="700" spans="1:14" x14ac:dyDescent="0.25">
      <c r="A700" s="47">
        <v>2</v>
      </c>
      <c r="B700" s="47">
        <v>50</v>
      </c>
      <c r="C700" s="41" t="s">
        <v>663</v>
      </c>
      <c r="D700" s="47" t="s">
        <v>228</v>
      </c>
      <c r="E700" s="47">
        <v>10100510</v>
      </c>
      <c r="F700" s="43" t="s">
        <v>679</v>
      </c>
      <c r="G700" s="46" t="s">
        <v>89</v>
      </c>
      <c r="H700" s="46" t="s">
        <v>264</v>
      </c>
      <c r="I700" s="43" t="s">
        <v>93</v>
      </c>
      <c r="J700" s="48">
        <v>80.899999999999991</v>
      </c>
      <c r="K700" s="49">
        <v>1.0000000000000004</v>
      </c>
      <c r="L700" s="48">
        <v>80.90000000000002</v>
      </c>
      <c r="M700" s="49">
        <v>156</v>
      </c>
      <c r="N700" s="48">
        <v>12620.400000000003</v>
      </c>
    </row>
    <row r="701" spans="1:14" x14ac:dyDescent="0.25">
      <c r="A701" s="47">
        <v>2</v>
      </c>
      <c r="B701" s="47">
        <v>50</v>
      </c>
      <c r="C701" s="41" t="s">
        <v>663</v>
      </c>
      <c r="D701" s="47" t="s">
        <v>228</v>
      </c>
      <c r="E701" s="47">
        <v>10100510</v>
      </c>
      <c r="F701" s="43" t="s">
        <v>680</v>
      </c>
      <c r="G701" s="46" t="s">
        <v>89</v>
      </c>
      <c r="H701" s="46" t="s">
        <v>264</v>
      </c>
      <c r="I701" s="43" t="s">
        <v>90</v>
      </c>
      <c r="J701" s="48">
        <v>279.30000000000007</v>
      </c>
      <c r="K701" s="49">
        <v>1</v>
      </c>
      <c r="L701" s="48">
        <v>279.30000000000007</v>
      </c>
      <c r="M701" s="49">
        <v>156</v>
      </c>
      <c r="N701" s="48">
        <v>43570.80000000001</v>
      </c>
    </row>
    <row r="702" spans="1:14" x14ac:dyDescent="0.25">
      <c r="A702" s="47">
        <v>2</v>
      </c>
      <c r="B702" s="47">
        <v>50</v>
      </c>
      <c r="C702" s="41" t="s">
        <v>663</v>
      </c>
      <c r="D702" s="47" t="s">
        <v>228</v>
      </c>
      <c r="E702" s="47">
        <v>10100510</v>
      </c>
      <c r="F702" s="43" t="s">
        <v>680</v>
      </c>
      <c r="G702" s="46" t="s">
        <v>89</v>
      </c>
      <c r="H702" s="46" t="s">
        <v>264</v>
      </c>
      <c r="I702" s="43" t="s">
        <v>93</v>
      </c>
      <c r="J702" s="48">
        <v>86.100000000000009</v>
      </c>
      <c r="K702" s="49">
        <v>0.99999999999999967</v>
      </c>
      <c r="L702" s="48">
        <v>86.09999999999998</v>
      </c>
      <c r="M702" s="49">
        <v>156</v>
      </c>
      <c r="N702" s="48">
        <v>13431.599999999997</v>
      </c>
    </row>
    <row r="703" spans="1:14" x14ac:dyDescent="0.25">
      <c r="A703" s="47">
        <v>2</v>
      </c>
      <c r="B703" s="47">
        <v>52</v>
      </c>
      <c r="C703" s="41" t="s">
        <v>681</v>
      </c>
      <c r="D703" s="47" t="s">
        <v>152</v>
      </c>
      <c r="E703" s="47">
        <v>20100005</v>
      </c>
      <c r="F703" s="43" t="s">
        <v>682</v>
      </c>
      <c r="G703" s="46" t="s">
        <v>89</v>
      </c>
      <c r="H703" s="46" t="s">
        <v>265</v>
      </c>
      <c r="I703" s="43" t="s">
        <v>92</v>
      </c>
      <c r="J703" s="48">
        <v>8.4000000000000021</v>
      </c>
      <c r="K703" s="49">
        <v>1.9999999999999996</v>
      </c>
      <c r="L703" s="48">
        <v>16.8</v>
      </c>
      <c r="M703" s="49">
        <v>260</v>
      </c>
      <c r="N703" s="48">
        <v>4368</v>
      </c>
    </row>
    <row r="704" spans="1:14" x14ac:dyDescent="0.25">
      <c r="A704" s="47">
        <v>2</v>
      </c>
      <c r="B704" s="47">
        <v>52</v>
      </c>
      <c r="C704" s="41" t="s">
        <v>681</v>
      </c>
      <c r="D704" s="47" t="s">
        <v>152</v>
      </c>
      <c r="E704" s="47">
        <v>20100005</v>
      </c>
      <c r="F704" s="43" t="s">
        <v>682</v>
      </c>
      <c r="G704" s="46" t="s">
        <v>89</v>
      </c>
      <c r="H704" s="46" t="s">
        <v>264</v>
      </c>
      <c r="I704" s="43" t="s">
        <v>93</v>
      </c>
      <c r="J704" s="48">
        <v>36.899999999999991</v>
      </c>
      <c r="K704" s="49">
        <v>2.0000000000000004</v>
      </c>
      <c r="L704" s="48">
        <v>73.8</v>
      </c>
      <c r="M704" s="49">
        <v>260</v>
      </c>
      <c r="N704" s="48">
        <v>19188</v>
      </c>
    </row>
    <row r="705" spans="1:14" x14ac:dyDescent="0.25">
      <c r="A705" s="47">
        <v>2</v>
      </c>
      <c r="B705" s="47">
        <v>52</v>
      </c>
      <c r="C705" s="41" t="s">
        <v>681</v>
      </c>
      <c r="D705" s="47" t="s">
        <v>152</v>
      </c>
      <c r="E705" s="47">
        <v>20100005</v>
      </c>
      <c r="F705" s="43" t="s">
        <v>682</v>
      </c>
      <c r="G705" s="46" t="s">
        <v>89</v>
      </c>
      <c r="H705" s="46" t="s">
        <v>264</v>
      </c>
      <c r="I705" s="43" t="s">
        <v>94</v>
      </c>
      <c r="J705" s="48">
        <v>6.5999999999999988</v>
      </c>
      <c r="K705" s="49">
        <v>2</v>
      </c>
      <c r="L705" s="48">
        <v>13.199999999999998</v>
      </c>
      <c r="M705" s="49">
        <v>260</v>
      </c>
      <c r="N705" s="48">
        <v>3431.9999999999995</v>
      </c>
    </row>
    <row r="706" spans="1:14" x14ac:dyDescent="0.25">
      <c r="A706" s="47">
        <v>2</v>
      </c>
      <c r="B706" s="47">
        <v>52</v>
      </c>
      <c r="C706" s="41" t="s">
        <v>681</v>
      </c>
      <c r="D706" s="47" t="s">
        <v>152</v>
      </c>
      <c r="E706" s="47">
        <v>20100005</v>
      </c>
      <c r="F706" s="43" t="s">
        <v>683</v>
      </c>
      <c r="G706" s="46" t="s">
        <v>89</v>
      </c>
      <c r="H706" s="46" t="s">
        <v>265</v>
      </c>
      <c r="I706" s="43" t="s">
        <v>97</v>
      </c>
      <c r="J706" s="48">
        <v>218.90000000000006</v>
      </c>
      <c r="K706" s="49">
        <v>1.9999999999999998</v>
      </c>
      <c r="L706" s="48">
        <v>437.80000000000007</v>
      </c>
      <c r="M706" s="49">
        <v>260</v>
      </c>
      <c r="N706" s="48">
        <v>113828.00000000001</v>
      </c>
    </row>
    <row r="707" spans="1:14" x14ac:dyDescent="0.25">
      <c r="A707" s="47">
        <v>2</v>
      </c>
      <c r="B707" s="47">
        <v>52</v>
      </c>
      <c r="C707" s="41" t="s">
        <v>681</v>
      </c>
      <c r="D707" s="47" t="s">
        <v>152</v>
      </c>
      <c r="E707" s="47">
        <v>20100005</v>
      </c>
      <c r="F707" s="43" t="s">
        <v>683</v>
      </c>
      <c r="G707" s="46" t="s">
        <v>89</v>
      </c>
      <c r="H707" s="46" t="s">
        <v>264</v>
      </c>
      <c r="I707" s="43" t="s">
        <v>93</v>
      </c>
      <c r="J707" s="48">
        <v>49.800000000000004</v>
      </c>
      <c r="K707" s="49">
        <v>1.9999999999999993</v>
      </c>
      <c r="L707" s="48">
        <v>99.59999999999998</v>
      </c>
      <c r="M707" s="49">
        <v>260</v>
      </c>
      <c r="N707" s="48">
        <v>25895.999999999996</v>
      </c>
    </row>
    <row r="708" spans="1:14" x14ac:dyDescent="0.25">
      <c r="A708" s="47">
        <v>2</v>
      </c>
      <c r="B708" s="47">
        <v>52</v>
      </c>
      <c r="C708" s="41" t="s">
        <v>681</v>
      </c>
      <c r="D708" s="47" t="s">
        <v>152</v>
      </c>
      <c r="E708" s="47">
        <v>20100001</v>
      </c>
      <c r="F708" s="43" t="s">
        <v>684</v>
      </c>
      <c r="G708" s="46" t="s">
        <v>89</v>
      </c>
      <c r="H708" s="46" t="s">
        <v>265</v>
      </c>
      <c r="I708" s="43" t="s">
        <v>97</v>
      </c>
      <c r="J708" s="48">
        <v>91.38</v>
      </c>
      <c r="K708" s="49">
        <v>2.0000000000000004</v>
      </c>
      <c r="L708" s="48">
        <v>182.76000000000002</v>
      </c>
      <c r="M708" s="49">
        <v>260</v>
      </c>
      <c r="N708" s="48">
        <v>47517.600000000006</v>
      </c>
    </row>
    <row r="709" spans="1:14" x14ac:dyDescent="0.25">
      <c r="A709" s="47">
        <v>2</v>
      </c>
      <c r="B709" s="47">
        <v>52</v>
      </c>
      <c r="C709" s="41" t="s">
        <v>681</v>
      </c>
      <c r="D709" s="47" t="s">
        <v>152</v>
      </c>
      <c r="E709" s="47">
        <v>20100001</v>
      </c>
      <c r="F709" s="43" t="s">
        <v>684</v>
      </c>
      <c r="G709" s="46" t="s">
        <v>89</v>
      </c>
      <c r="H709" s="46" t="s">
        <v>264</v>
      </c>
      <c r="I709" s="43" t="s">
        <v>93</v>
      </c>
      <c r="J709" s="48">
        <v>48.800000000000004</v>
      </c>
      <c r="K709" s="49">
        <v>1.9999999999999993</v>
      </c>
      <c r="L709" s="48">
        <v>97.59999999999998</v>
      </c>
      <c r="M709" s="49">
        <v>260</v>
      </c>
      <c r="N709" s="48">
        <v>25375.999999999996</v>
      </c>
    </row>
    <row r="710" spans="1:14" x14ac:dyDescent="0.25">
      <c r="A710" s="47">
        <v>2</v>
      </c>
      <c r="B710" s="47">
        <v>52</v>
      </c>
      <c r="C710" s="41" t="s">
        <v>681</v>
      </c>
      <c r="D710" s="47" t="s">
        <v>152</v>
      </c>
      <c r="E710" s="47">
        <v>20100001</v>
      </c>
      <c r="F710" s="43" t="s">
        <v>684</v>
      </c>
      <c r="G710" s="46" t="s">
        <v>89</v>
      </c>
      <c r="H710" s="46" t="s">
        <v>264</v>
      </c>
      <c r="I710" s="43" t="s">
        <v>94</v>
      </c>
      <c r="J710" s="48">
        <v>9.5</v>
      </c>
      <c r="K710" s="49">
        <v>2</v>
      </c>
      <c r="L710" s="48">
        <v>19</v>
      </c>
      <c r="M710" s="49">
        <v>260</v>
      </c>
      <c r="N710" s="48">
        <v>4940</v>
      </c>
    </row>
    <row r="711" spans="1:14" x14ac:dyDescent="0.25">
      <c r="A711" s="47">
        <v>2</v>
      </c>
      <c r="B711" s="47">
        <v>52</v>
      </c>
      <c r="C711" s="41" t="s">
        <v>681</v>
      </c>
      <c r="D711" s="47" t="s">
        <v>152</v>
      </c>
      <c r="E711" s="47">
        <v>20100001</v>
      </c>
      <c r="F711" s="43" t="s">
        <v>685</v>
      </c>
      <c r="G711" s="46" t="s">
        <v>89</v>
      </c>
      <c r="H711" s="46" t="s">
        <v>265</v>
      </c>
      <c r="I711" s="43" t="s">
        <v>97</v>
      </c>
      <c r="J711" s="48">
        <v>194.93000000000004</v>
      </c>
      <c r="K711" s="49">
        <v>1.9999999999999993</v>
      </c>
      <c r="L711" s="48">
        <v>389.85999999999996</v>
      </c>
      <c r="M711" s="49">
        <v>260</v>
      </c>
      <c r="N711" s="48">
        <v>101363.59999999999</v>
      </c>
    </row>
    <row r="712" spans="1:14" x14ac:dyDescent="0.25">
      <c r="A712" s="47">
        <v>2</v>
      </c>
      <c r="B712" s="47">
        <v>52</v>
      </c>
      <c r="C712" s="41" t="s">
        <v>681</v>
      </c>
      <c r="D712" s="47" t="s">
        <v>152</v>
      </c>
      <c r="E712" s="47">
        <v>20100001</v>
      </c>
      <c r="F712" s="43" t="s">
        <v>685</v>
      </c>
      <c r="G712" s="46" t="s">
        <v>89</v>
      </c>
      <c r="H712" s="46" t="s">
        <v>264</v>
      </c>
      <c r="I712" s="43" t="s">
        <v>93</v>
      </c>
      <c r="J712" s="48">
        <v>39</v>
      </c>
      <c r="K712" s="49">
        <v>2</v>
      </c>
      <c r="L712" s="48">
        <v>78</v>
      </c>
      <c r="M712" s="49">
        <v>260</v>
      </c>
      <c r="N712" s="48">
        <v>20280</v>
      </c>
    </row>
    <row r="713" spans="1:14" x14ac:dyDescent="0.25">
      <c r="A713" s="47">
        <v>2</v>
      </c>
      <c r="B713" s="47">
        <v>52</v>
      </c>
      <c r="C713" s="41" t="s">
        <v>681</v>
      </c>
      <c r="D713" s="47" t="s">
        <v>152</v>
      </c>
      <c r="E713" s="47">
        <v>20100009</v>
      </c>
      <c r="F713" s="43" t="s">
        <v>686</v>
      </c>
      <c r="G713" s="46" t="s">
        <v>89</v>
      </c>
      <c r="H713" s="46" t="s">
        <v>264</v>
      </c>
      <c r="I713" s="43" t="s">
        <v>93</v>
      </c>
      <c r="J713" s="48">
        <v>42.300000000000004</v>
      </c>
      <c r="K713" s="49">
        <v>1.9999999999999993</v>
      </c>
      <c r="L713" s="48">
        <v>84.59999999999998</v>
      </c>
      <c r="M713" s="49">
        <v>260</v>
      </c>
      <c r="N713" s="48">
        <v>21995.999999999996</v>
      </c>
    </row>
    <row r="714" spans="1:14" x14ac:dyDescent="0.25">
      <c r="A714" s="47">
        <v>2</v>
      </c>
      <c r="B714" s="47">
        <v>52</v>
      </c>
      <c r="C714" s="41" t="s">
        <v>681</v>
      </c>
      <c r="D714" s="47" t="s">
        <v>152</v>
      </c>
      <c r="E714" s="47">
        <v>20100009</v>
      </c>
      <c r="F714" s="43" t="s">
        <v>686</v>
      </c>
      <c r="G714" s="46" t="s">
        <v>89</v>
      </c>
      <c r="H714" s="46" t="s">
        <v>264</v>
      </c>
      <c r="I714" s="43" t="s">
        <v>94</v>
      </c>
      <c r="J714" s="48">
        <v>4.3999999999999995</v>
      </c>
      <c r="K714" s="49">
        <v>2.0000000000000004</v>
      </c>
      <c r="L714" s="48">
        <v>8.8000000000000007</v>
      </c>
      <c r="M714" s="49">
        <v>260</v>
      </c>
      <c r="N714" s="48">
        <v>2288</v>
      </c>
    </row>
    <row r="715" spans="1:14" x14ac:dyDescent="0.25">
      <c r="A715" s="47">
        <v>2</v>
      </c>
      <c r="B715" s="47">
        <v>52</v>
      </c>
      <c r="C715" s="41" t="s">
        <v>681</v>
      </c>
      <c r="D715" s="47" t="s">
        <v>152</v>
      </c>
      <c r="E715" s="47">
        <v>20100009</v>
      </c>
      <c r="F715" s="43" t="s">
        <v>687</v>
      </c>
      <c r="G715" s="46" t="s">
        <v>89</v>
      </c>
      <c r="H715" s="46" t="s">
        <v>265</v>
      </c>
      <c r="I715" s="43" t="s">
        <v>97</v>
      </c>
      <c r="J715" s="48">
        <v>189.70000000000002</v>
      </c>
      <c r="K715" s="49">
        <v>1.9999999999999993</v>
      </c>
      <c r="L715" s="48">
        <v>379.39999999999992</v>
      </c>
      <c r="M715" s="49">
        <v>260</v>
      </c>
      <c r="N715" s="48">
        <v>98643.999999999985</v>
      </c>
    </row>
    <row r="716" spans="1:14" x14ac:dyDescent="0.25">
      <c r="A716" s="47">
        <v>2</v>
      </c>
      <c r="B716" s="47">
        <v>52</v>
      </c>
      <c r="C716" s="41" t="s">
        <v>681</v>
      </c>
      <c r="D716" s="47" t="s">
        <v>152</v>
      </c>
      <c r="E716" s="47">
        <v>20100009</v>
      </c>
      <c r="F716" s="43" t="s">
        <v>687</v>
      </c>
      <c r="G716" s="46" t="s">
        <v>89</v>
      </c>
      <c r="H716" s="46" t="s">
        <v>264</v>
      </c>
      <c r="I716" s="43" t="s">
        <v>93</v>
      </c>
      <c r="J716" s="48">
        <v>41.800000000000004</v>
      </c>
      <c r="K716" s="49">
        <v>1.9999999999999993</v>
      </c>
      <c r="L716" s="48">
        <v>83.59999999999998</v>
      </c>
      <c r="M716" s="49">
        <v>260</v>
      </c>
      <c r="N716" s="48">
        <v>21735.999999999996</v>
      </c>
    </row>
    <row r="717" spans="1:14" x14ac:dyDescent="0.25">
      <c r="A717" s="47">
        <v>2</v>
      </c>
      <c r="B717" s="47">
        <v>52</v>
      </c>
      <c r="C717" s="41" t="s">
        <v>681</v>
      </c>
      <c r="D717" s="47" t="s">
        <v>152</v>
      </c>
      <c r="E717" s="47">
        <v>20100022</v>
      </c>
      <c r="F717" s="43" t="s">
        <v>156</v>
      </c>
      <c r="G717" s="46" t="s">
        <v>89</v>
      </c>
      <c r="H717" s="46" t="s">
        <v>265</v>
      </c>
      <c r="I717" s="43" t="s">
        <v>97</v>
      </c>
      <c r="J717" s="48">
        <v>59.5</v>
      </c>
      <c r="K717" s="49">
        <v>1</v>
      </c>
      <c r="L717" s="48">
        <v>59.5</v>
      </c>
      <c r="M717" s="49">
        <v>260</v>
      </c>
      <c r="N717" s="48">
        <v>15470</v>
      </c>
    </row>
    <row r="718" spans="1:14" x14ac:dyDescent="0.25">
      <c r="A718" s="47">
        <v>2</v>
      </c>
      <c r="B718" s="47">
        <v>52</v>
      </c>
      <c r="C718" s="41" t="s">
        <v>681</v>
      </c>
      <c r="D718" s="47" t="s">
        <v>152</v>
      </c>
      <c r="E718" s="47">
        <v>20100022</v>
      </c>
      <c r="F718" s="43" t="s">
        <v>156</v>
      </c>
      <c r="G718" s="46" t="s">
        <v>89</v>
      </c>
      <c r="H718" s="46" t="s">
        <v>264</v>
      </c>
      <c r="I718" s="43" t="s">
        <v>94</v>
      </c>
      <c r="J718" s="48">
        <v>3.7000000000000006</v>
      </c>
      <c r="K718" s="49">
        <v>1</v>
      </c>
      <c r="L718" s="48">
        <v>3.7000000000000006</v>
      </c>
      <c r="M718" s="49">
        <v>260</v>
      </c>
      <c r="N718" s="48">
        <v>962.00000000000011</v>
      </c>
    </row>
    <row r="719" spans="1:14" x14ac:dyDescent="0.25">
      <c r="A719" s="47">
        <v>2</v>
      </c>
      <c r="B719" s="47">
        <v>55</v>
      </c>
      <c r="C719" s="41" t="s">
        <v>688</v>
      </c>
      <c r="D719" s="47" t="s">
        <v>689</v>
      </c>
      <c r="E719" s="47">
        <v>10100680</v>
      </c>
      <c r="F719" s="43" t="s">
        <v>690</v>
      </c>
      <c r="G719" s="46" t="s">
        <v>89</v>
      </c>
      <c r="H719" s="46" t="s">
        <v>264</v>
      </c>
      <c r="I719" s="43" t="s">
        <v>90</v>
      </c>
      <c r="J719" s="48">
        <v>194.09999999999994</v>
      </c>
      <c r="K719" s="49">
        <v>1.0000000000000002</v>
      </c>
      <c r="L719" s="48">
        <v>194.09999999999997</v>
      </c>
      <c r="M719" s="49">
        <v>156</v>
      </c>
      <c r="N719" s="48">
        <v>30279.599999999995</v>
      </c>
    </row>
    <row r="720" spans="1:14" x14ac:dyDescent="0.25">
      <c r="A720" s="47">
        <v>2</v>
      </c>
      <c r="B720" s="47">
        <v>55</v>
      </c>
      <c r="C720" s="41" t="s">
        <v>688</v>
      </c>
      <c r="D720" s="47" t="s">
        <v>689</v>
      </c>
      <c r="E720" s="47">
        <v>10100680</v>
      </c>
      <c r="F720" s="43" t="s">
        <v>691</v>
      </c>
      <c r="G720" s="46" t="s">
        <v>89</v>
      </c>
      <c r="H720" s="46" t="s">
        <v>264</v>
      </c>
      <c r="I720" s="43" t="s">
        <v>90</v>
      </c>
      <c r="J720" s="48">
        <v>59</v>
      </c>
      <c r="K720" s="49">
        <v>1</v>
      </c>
      <c r="L720" s="48">
        <v>59</v>
      </c>
      <c r="M720" s="49">
        <v>156</v>
      </c>
      <c r="N720" s="48">
        <v>9204</v>
      </c>
    </row>
    <row r="721" spans="1:14" x14ac:dyDescent="0.25">
      <c r="A721" s="47">
        <v>2</v>
      </c>
      <c r="B721" s="47">
        <v>55</v>
      </c>
      <c r="C721" s="41" t="s">
        <v>688</v>
      </c>
      <c r="D721" s="47" t="s">
        <v>689</v>
      </c>
      <c r="E721" s="47">
        <v>10100680</v>
      </c>
      <c r="F721" s="43" t="s">
        <v>692</v>
      </c>
      <c r="G721" s="46" t="s">
        <v>89</v>
      </c>
      <c r="H721" s="46" t="s">
        <v>264</v>
      </c>
      <c r="I721" s="43" t="s">
        <v>90</v>
      </c>
      <c r="J721" s="48">
        <v>36.199999999999996</v>
      </c>
      <c r="K721" s="49">
        <v>1.0000000000000002</v>
      </c>
      <c r="L721" s="48">
        <v>36.200000000000003</v>
      </c>
      <c r="M721" s="49">
        <v>156</v>
      </c>
      <c r="N721" s="48">
        <v>5647.2000000000007</v>
      </c>
    </row>
    <row r="722" spans="1:14" x14ac:dyDescent="0.25">
      <c r="A722" s="47">
        <v>2</v>
      </c>
      <c r="B722" s="47">
        <v>57</v>
      </c>
      <c r="C722" s="41" t="s">
        <v>693</v>
      </c>
      <c r="D722" s="47" t="s">
        <v>230</v>
      </c>
      <c r="E722" s="47">
        <v>10101047</v>
      </c>
      <c r="F722" s="43" t="s">
        <v>694</v>
      </c>
      <c r="G722" s="46" t="s">
        <v>89</v>
      </c>
      <c r="H722" s="46" t="s">
        <v>264</v>
      </c>
      <c r="I722" s="43" t="s">
        <v>90</v>
      </c>
      <c r="J722" s="48">
        <v>120</v>
      </c>
      <c r="K722" s="49">
        <v>1</v>
      </c>
      <c r="L722" s="48">
        <v>120</v>
      </c>
      <c r="M722" s="49">
        <v>260</v>
      </c>
      <c r="N722" s="48">
        <v>31200</v>
      </c>
    </row>
    <row r="723" spans="1:14" x14ac:dyDescent="0.25">
      <c r="A723" s="47">
        <v>2</v>
      </c>
      <c r="B723" s="47">
        <v>57</v>
      </c>
      <c r="C723" s="41" t="s">
        <v>693</v>
      </c>
      <c r="D723" s="47" t="s">
        <v>230</v>
      </c>
      <c r="E723" s="47">
        <v>10101047</v>
      </c>
      <c r="F723" s="43" t="s">
        <v>694</v>
      </c>
      <c r="G723" s="46" t="s">
        <v>89</v>
      </c>
      <c r="H723" s="46" t="s">
        <v>265</v>
      </c>
      <c r="I723" s="43" t="s">
        <v>91</v>
      </c>
      <c r="J723" s="48">
        <v>135</v>
      </c>
      <c r="K723" s="49">
        <v>1</v>
      </c>
      <c r="L723" s="48">
        <v>135</v>
      </c>
      <c r="M723" s="49">
        <v>260</v>
      </c>
      <c r="N723" s="48">
        <v>35100</v>
      </c>
    </row>
    <row r="724" spans="1:14" x14ac:dyDescent="0.25">
      <c r="A724" s="47">
        <v>2</v>
      </c>
      <c r="B724" s="47">
        <v>57</v>
      </c>
      <c r="C724" s="41" t="s">
        <v>693</v>
      </c>
      <c r="D724" s="47" t="s">
        <v>230</v>
      </c>
      <c r="E724" s="47">
        <v>10101047</v>
      </c>
      <c r="F724" s="43" t="s">
        <v>694</v>
      </c>
      <c r="G724" s="46" t="s">
        <v>89</v>
      </c>
      <c r="H724" s="46" t="s">
        <v>265</v>
      </c>
      <c r="I724" s="43" t="s">
        <v>92</v>
      </c>
      <c r="J724" s="48">
        <v>10</v>
      </c>
      <c r="K724" s="49">
        <v>1</v>
      </c>
      <c r="L724" s="48">
        <v>10</v>
      </c>
      <c r="M724" s="49">
        <v>260</v>
      </c>
      <c r="N724" s="48">
        <v>2600</v>
      </c>
    </row>
    <row r="725" spans="1:14" x14ac:dyDescent="0.25">
      <c r="A725" s="47">
        <v>2</v>
      </c>
      <c r="B725" s="47">
        <v>57</v>
      </c>
      <c r="C725" s="41" t="s">
        <v>693</v>
      </c>
      <c r="D725" s="47" t="s">
        <v>230</v>
      </c>
      <c r="E725" s="47">
        <v>10101047</v>
      </c>
      <c r="F725" s="43" t="s">
        <v>694</v>
      </c>
      <c r="G725" s="46" t="s">
        <v>89</v>
      </c>
      <c r="H725" s="46" t="s">
        <v>264</v>
      </c>
      <c r="I725" s="43" t="s">
        <v>93</v>
      </c>
      <c r="J725" s="48">
        <v>16</v>
      </c>
      <c r="K725" s="49">
        <v>1</v>
      </c>
      <c r="L725" s="48">
        <v>16</v>
      </c>
      <c r="M725" s="49">
        <v>260</v>
      </c>
      <c r="N725" s="48">
        <v>4160</v>
      </c>
    </row>
    <row r="726" spans="1:14" x14ac:dyDescent="0.25">
      <c r="A726" s="47">
        <v>2</v>
      </c>
      <c r="B726" s="47">
        <v>57</v>
      </c>
      <c r="C726" s="41" t="s">
        <v>693</v>
      </c>
      <c r="D726" s="47" t="s">
        <v>230</v>
      </c>
      <c r="E726" s="47">
        <v>10101047</v>
      </c>
      <c r="F726" s="43" t="s">
        <v>694</v>
      </c>
      <c r="G726" s="46" t="s">
        <v>95</v>
      </c>
      <c r="H726" s="46" t="s">
        <v>265</v>
      </c>
      <c r="I726" s="43" t="s">
        <v>97</v>
      </c>
      <c r="J726" s="48">
        <v>21</v>
      </c>
      <c r="K726" s="49">
        <v>1</v>
      </c>
      <c r="L726" s="48">
        <v>21</v>
      </c>
      <c r="M726" s="49">
        <v>260</v>
      </c>
      <c r="N726" s="48">
        <v>5460</v>
      </c>
    </row>
    <row r="727" spans="1:14" x14ac:dyDescent="0.25">
      <c r="A727" s="47">
        <v>2</v>
      </c>
      <c r="B727" s="47">
        <v>57</v>
      </c>
      <c r="C727" s="41" t="s">
        <v>693</v>
      </c>
      <c r="D727" s="47" t="s">
        <v>230</v>
      </c>
      <c r="E727" s="47">
        <v>10101047</v>
      </c>
      <c r="F727" s="43" t="s">
        <v>694</v>
      </c>
      <c r="G727" s="46" t="s">
        <v>95</v>
      </c>
      <c r="H727" s="46" t="s">
        <v>264</v>
      </c>
      <c r="I727" s="43" t="s">
        <v>96</v>
      </c>
      <c r="J727" s="48">
        <v>54</v>
      </c>
      <c r="K727" s="49">
        <v>1</v>
      </c>
      <c r="L727" s="48">
        <v>54</v>
      </c>
      <c r="M727" s="49">
        <v>260</v>
      </c>
      <c r="N727" s="48">
        <v>14040</v>
      </c>
    </row>
    <row r="728" spans="1:14" x14ac:dyDescent="0.25">
      <c r="A728" s="47">
        <v>2</v>
      </c>
      <c r="B728" s="47">
        <v>57</v>
      </c>
      <c r="C728" s="41" t="s">
        <v>693</v>
      </c>
      <c r="D728" s="47" t="s">
        <v>230</v>
      </c>
      <c r="E728" s="47">
        <v>10101047</v>
      </c>
      <c r="F728" s="43" t="s">
        <v>695</v>
      </c>
      <c r="G728" s="46" t="s">
        <v>89</v>
      </c>
      <c r="H728" s="46" t="s">
        <v>264</v>
      </c>
      <c r="I728" s="43" t="s">
        <v>93</v>
      </c>
      <c r="J728" s="48">
        <v>24</v>
      </c>
      <c r="K728" s="49">
        <v>1</v>
      </c>
      <c r="L728" s="48">
        <v>24</v>
      </c>
      <c r="M728" s="49">
        <v>52</v>
      </c>
      <c r="N728" s="48">
        <v>1248</v>
      </c>
    </row>
    <row r="729" spans="1:14" x14ac:dyDescent="0.25">
      <c r="A729" s="47">
        <v>2</v>
      </c>
      <c r="B729" s="47">
        <v>60</v>
      </c>
      <c r="C729" s="41" t="s">
        <v>696</v>
      </c>
      <c r="D729" s="47" t="s">
        <v>231</v>
      </c>
      <c r="E729" s="47">
        <v>10100701</v>
      </c>
      <c r="F729" s="43" t="s">
        <v>697</v>
      </c>
      <c r="G729" s="46" t="s">
        <v>89</v>
      </c>
      <c r="H729" s="46" t="s">
        <v>264</v>
      </c>
      <c r="I729" s="43" t="s">
        <v>90</v>
      </c>
      <c r="J729" s="48">
        <v>116.40000000000002</v>
      </c>
      <c r="K729" s="49">
        <v>1</v>
      </c>
      <c r="L729" s="48">
        <v>116.40000000000002</v>
      </c>
      <c r="M729" s="49">
        <v>260</v>
      </c>
      <c r="N729" s="48">
        <v>30264.000000000004</v>
      </c>
    </row>
    <row r="730" spans="1:14" x14ac:dyDescent="0.25">
      <c r="A730" s="47">
        <v>2</v>
      </c>
      <c r="B730" s="47">
        <v>60</v>
      </c>
      <c r="C730" s="41" t="s">
        <v>696</v>
      </c>
      <c r="D730" s="47" t="s">
        <v>231</v>
      </c>
      <c r="E730" s="47">
        <v>10100701</v>
      </c>
      <c r="F730" s="43" t="s">
        <v>697</v>
      </c>
      <c r="G730" s="46" t="s">
        <v>89</v>
      </c>
      <c r="H730" s="46" t="s">
        <v>265</v>
      </c>
      <c r="I730" s="43" t="s">
        <v>91</v>
      </c>
      <c r="J730" s="48">
        <v>24.400000000000002</v>
      </c>
      <c r="K730" s="49">
        <v>0.99999999999999967</v>
      </c>
      <c r="L730" s="48">
        <v>24.399999999999995</v>
      </c>
      <c r="M730" s="49">
        <v>260</v>
      </c>
      <c r="N730" s="48">
        <v>6343.9999999999991</v>
      </c>
    </row>
    <row r="731" spans="1:14" x14ac:dyDescent="0.25">
      <c r="A731" s="47">
        <v>2</v>
      </c>
      <c r="B731" s="47">
        <v>60</v>
      </c>
      <c r="C731" s="41" t="s">
        <v>696</v>
      </c>
      <c r="D731" s="47" t="s">
        <v>231</v>
      </c>
      <c r="E731" s="47">
        <v>10100701</v>
      </c>
      <c r="F731" s="43" t="s">
        <v>697</v>
      </c>
      <c r="G731" s="46" t="s">
        <v>89</v>
      </c>
      <c r="H731" s="46" t="s">
        <v>265</v>
      </c>
      <c r="I731" s="43" t="s">
        <v>97</v>
      </c>
      <c r="J731" s="48">
        <v>30.5</v>
      </c>
      <c r="K731" s="49">
        <v>1</v>
      </c>
      <c r="L731" s="48">
        <v>30.5</v>
      </c>
      <c r="M731" s="49">
        <v>260</v>
      </c>
      <c r="N731" s="48">
        <v>7930</v>
      </c>
    </row>
    <row r="732" spans="1:14" x14ac:dyDescent="0.25">
      <c r="A732" s="47">
        <v>2</v>
      </c>
      <c r="B732" s="47">
        <v>60</v>
      </c>
      <c r="C732" s="41" t="s">
        <v>696</v>
      </c>
      <c r="D732" s="47" t="s">
        <v>231</v>
      </c>
      <c r="E732" s="47">
        <v>10100701</v>
      </c>
      <c r="F732" s="43" t="s">
        <v>697</v>
      </c>
      <c r="G732" s="46" t="s">
        <v>89</v>
      </c>
      <c r="H732" s="46" t="s">
        <v>265</v>
      </c>
      <c r="I732" s="43" t="s">
        <v>92</v>
      </c>
      <c r="J732" s="48">
        <v>6</v>
      </c>
      <c r="K732" s="49">
        <v>1</v>
      </c>
      <c r="L732" s="48">
        <v>6</v>
      </c>
      <c r="M732" s="49">
        <v>260</v>
      </c>
      <c r="N732" s="48">
        <v>1560</v>
      </c>
    </row>
    <row r="733" spans="1:14" x14ac:dyDescent="0.25">
      <c r="A733" s="47">
        <v>2</v>
      </c>
      <c r="B733" s="47">
        <v>60</v>
      </c>
      <c r="C733" s="41" t="s">
        <v>696</v>
      </c>
      <c r="D733" s="47" t="s">
        <v>231</v>
      </c>
      <c r="E733" s="47">
        <v>10100701</v>
      </c>
      <c r="F733" s="43" t="s">
        <v>697</v>
      </c>
      <c r="G733" s="46" t="s">
        <v>89</v>
      </c>
      <c r="H733" s="46" t="s">
        <v>264</v>
      </c>
      <c r="I733" s="43" t="s">
        <v>93</v>
      </c>
      <c r="J733" s="48">
        <v>62.600000000000016</v>
      </c>
      <c r="K733" s="49">
        <v>0.99999999999999989</v>
      </c>
      <c r="L733" s="48">
        <v>62.600000000000009</v>
      </c>
      <c r="M733" s="49">
        <v>260</v>
      </c>
      <c r="N733" s="48">
        <v>16276.000000000002</v>
      </c>
    </row>
    <row r="734" spans="1:14" x14ac:dyDescent="0.25">
      <c r="A734" s="47">
        <v>2</v>
      </c>
      <c r="B734" s="47">
        <v>60</v>
      </c>
      <c r="C734" s="41" t="s">
        <v>696</v>
      </c>
      <c r="D734" s="47" t="s">
        <v>231</v>
      </c>
      <c r="E734" s="47">
        <v>10100701</v>
      </c>
      <c r="F734" s="43" t="s">
        <v>698</v>
      </c>
      <c r="G734" s="46" t="s">
        <v>89</v>
      </c>
      <c r="H734" s="46" t="s">
        <v>264</v>
      </c>
      <c r="I734" s="43" t="s">
        <v>90</v>
      </c>
      <c r="J734" s="48">
        <v>164.29999999999998</v>
      </c>
      <c r="K734" s="49">
        <v>1.0000000000000004</v>
      </c>
      <c r="L734" s="48">
        <v>164.30000000000004</v>
      </c>
      <c r="M734" s="49">
        <v>260</v>
      </c>
      <c r="N734" s="48">
        <v>42718.000000000007</v>
      </c>
    </row>
    <row r="735" spans="1:14" x14ac:dyDescent="0.25">
      <c r="A735" s="47">
        <v>2</v>
      </c>
      <c r="B735" s="47">
        <v>60</v>
      </c>
      <c r="C735" s="41" t="s">
        <v>696</v>
      </c>
      <c r="D735" s="47" t="s">
        <v>231</v>
      </c>
      <c r="E735" s="47">
        <v>10100701</v>
      </c>
      <c r="F735" s="43" t="s">
        <v>698</v>
      </c>
      <c r="G735" s="46" t="s">
        <v>89</v>
      </c>
      <c r="H735" s="46" t="s">
        <v>265</v>
      </c>
      <c r="I735" s="43" t="s">
        <v>91</v>
      </c>
      <c r="J735" s="48">
        <v>41</v>
      </c>
      <c r="K735" s="49">
        <v>1</v>
      </c>
      <c r="L735" s="48">
        <v>41</v>
      </c>
      <c r="M735" s="49">
        <v>260</v>
      </c>
      <c r="N735" s="48">
        <v>10660</v>
      </c>
    </row>
    <row r="736" spans="1:14" x14ac:dyDescent="0.25">
      <c r="A736" s="47">
        <v>2</v>
      </c>
      <c r="B736" s="47">
        <v>60</v>
      </c>
      <c r="C736" s="41" t="s">
        <v>696</v>
      </c>
      <c r="D736" s="47" t="s">
        <v>231</v>
      </c>
      <c r="E736" s="47">
        <v>10100701</v>
      </c>
      <c r="F736" s="43" t="s">
        <v>698</v>
      </c>
      <c r="G736" s="46" t="s">
        <v>89</v>
      </c>
      <c r="H736" s="46" t="s">
        <v>265</v>
      </c>
      <c r="I736" s="43" t="s">
        <v>97</v>
      </c>
      <c r="J736" s="48">
        <v>26.300000000000008</v>
      </c>
      <c r="K736" s="49">
        <v>0.99999999999999989</v>
      </c>
      <c r="L736" s="48">
        <v>26.300000000000004</v>
      </c>
      <c r="M736" s="49">
        <v>260</v>
      </c>
      <c r="N736" s="48">
        <v>6838.0000000000009</v>
      </c>
    </row>
    <row r="737" spans="1:14" x14ac:dyDescent="0.25">
      <c r="A737" s="47">
        <v>2</v>
      </c>
      <c r="B737" s="47">
        <v>60</v>
      </c>
      <c r="C737" s="41" t="s">
        <v>696</v>
      </c>
      <c r="D737" s="47" t="s">
        <v>231</v>
      </c>
      <c r="E737" s="47">
        <v>10100701</v>
      </c>
      <c r="F737" s="43" t="s">
        <v>698</v>
      </c>
      <c r="G737" s="46" t="s">
        <v>89</v>
      </c>
      <c r="H737" s="46" t="s">
        <v>265</v>
      </c>
      <c r="I737" s="43" t="s">
        <v>92</v>
      </c>
      <c r="J737" s="48">
        <v>14.199999999999998</v>
      </c>
      <c r="K737" s="49">
        <v>1</v>
      </c>
      <c r="L737" s="48">
        <v>14.199999999999998</v>
      </c>
      <c r="M737" s="49">
        <v>260</v>
      </c>
      <c r="N737" s="48">
        <v>3691.9999999999995</v>
      </c>
    </row>
    <row r="738" spans="1:14" x14ac:dyDescent="0.25">
      <c r="A738" s="47">
        <v>2</v>
      </c>
      <c r="B738" s="47">
        <v>60</v>
      </c>
      <c r="C738" s="41" t="s">
        <v>696</v>
      </c>
      <c r="D738" s="47" t="s">
        <v>231</v>
      </c>
      <c r="E738" s="47">
        <v>10100701</v>
      </c>
      <c r="F738" s="43" t="s">
        <v>698</v>
      </c>
      <c r="G738" s="46" t="s">
        <v>89</v>
      </c>
      <c r="H738" s="46" t="s">
        <v>264</v>
      </c>
      <c r="I738" s="43" t="s">
        <v>93</v>
      </c>
      <c r="J738" s="48">
        <v>145.70000000000002</v>
      </c>
      <c r="K738" s="49">
        <v>0.99999999999999978</v>
      </c>
      <c r="L738" s="48">
        <v>145.69999999999999</v>
      </c>
      <c r="M738" s="49">
        <v>260</v>
      </c>
      <c r="N738" s="48">
        <v>37882</v>
      </c>
    </row>
    <row r="739" spans="1:14" x14ac:dyDescent="0.25">
      <c r="A739" s="47">
        <v>2</v>
      </c>
      <c r="B739" s="47">
        <v>65</v>
      </c>
      <c r="C739" s="41" t="s">
        <v>699</v>
      </c>
      <c r="D739" s="47" t="s">
        <v>233</v>
      </c>
      <c r="E739" s="47">
        <v>10100648</v>
      </c>
      <c r="F739" s="43" t="s">
        <v>234</v>
      </c>
      <c r="G739" s="46" t="s">
        <v>89</v>
      </c>
      <c r="H739" s="46" t="s">
        <v>264</v>
      </c>
      <c r="I739" s="43" t="s">
        <v>90</v>
      </c>
      <c r="J739" s="48">
        <v>102.29999999999997</v>
      </c>
      <c r="K739" s="49">
        <v>1.0000000000000002</v>
      </c>
      <c r="L739" s="48">
        <v>102.3</v>
      </c>
      <c r="M739" s="49">
        <v>365</v>
      </c>
      <c r="N739" s="48">
        <v>37339.5</v>
      </c>
    </row>
    <row r="740" spans="1:14" x14ac:dyDescent="0.25">
      <c r="A740" s="47">
        <v>2</v>
      </c>
      <c r="B740" s="47">
        <v>65</v>
      </c>
      <c r="C740" s="41" t="s">
        <v>699</v>
      </c>
      <c r="D740" s="47" t="s">
        <v>233</v>
      </c>
      <c r="E740" s="47">
        <v>10100648</v>
      </c>
      <c r="F740" s="43" t="s">
        <v>234</v>
      </c>
      <c r="G740" s="46" t="s">
        <v>89</v>
      </c>
      <c r="H740" s="46" t="s">
        <v>265</v>
      </c>
      <c r="I740" s="43" t="s">
        <v>92</v>
      </c>
      <c r="J740" s="48">
        <v>2.5</v>
      </c>
      <c r="K740" s="49">
        <v>1</v>
      </c>
      <c r="L740" s="48">
        <v>2.5</v>
      </c>
      <c r="M740" s="49">
        <v>365</v>
      </c>
      <c r="N740" s="48">
        <v>912.5</v>
      </c>
    </row>
    <row r="741" spans="1:14" x14ac:dyDescent="0.25">
      <c r="A741" s="47">
        <v>2</v>
      </c>
      <c r="B741" s="47">
        <v>65</v>
      </c>
      <c r="C741" s="41" t="s">
        <v>699</v>
      </c>
      <c r="D741" s="47" t="s">
        <v>233</v>
      </c>
      <c r="E741" s="47">
        <v>10100648</v>
      </c>
      <c r="F741" s="43" t="s">
        <v>234</v>
      </c>
      <c r="G741" s="46" t="s">
        <v>89</v>
      </c>
      <c r="H741" s="46" t="s">
        <v>264</v>
      </c>
      <c r="I741" s="43" t="s">
        <v>93</v>
      </c>
      <c r="J741" s="48">
        <v>15.900000000000004</v>
      </c>
      <c r="K741" s="49">
        <v>0.99999999999999978</v>
      </c>
      <c r="L741" s="48">
        <v>15.9</v>
      </c>
      <c r="M741" s="49">
        <v>365</v>
      </c>
      <c r="N741" s="48">
        <v>5803.5</v>
      </c>
    </row>
    <row r="742" spans="1:14" x14ac:dyDescent="0.25">
      <c r="A742" s="47">
        <v>2</v>
      </c>
      <c r="B742" s="47">
        <v>65</v>
      </c>
      <c r="C742" s="41" t="s">
        <v>699</v>
      </c>
      <c r="D742" s="47" t="s">
        <v>233</v>
      </c>
      <c r="E742" s="47">
        <v>10100092</v>
      </c>
      <c r="F742" s="43" t="s">
        <v>235</v>
      </c>
      <c r="G742" s="46" t="s">
        <v>89</v>
      </c>
      <c r="H742" s="46" t="s">
        <v>264</v>
      </c>
      <c r="I742" s="43" t="s">
        <v>90</v>
      </c>
      <c r="J742" s="48">
        <v>73</v>
      </c>
      <c r="K742" s="49">
        <v>1</v>
      </c>
      <c r="L742" s="48">
        <v>73</v>
      </c>
      <c r="M742" s="49">
        <v>156</v>
      </c>
      <c r="N742" s="48">
        <v>11388</v>
      </c>
    </row>
    <row r="743" spans="1:14" x14ac:dyDescent="0.25">
      <c r="A743" s="47">
        <v>2</v>
      </c>
      <c r="B743" s="47">
        <v>65</v>
      </c>
      <c r="C743" s="41" t="s">
        <v>699</v>
      </c>
      <c r="D743" s="47" t="s">
        <v>233</v>
      </c>
      <c r="E743" s="47">
        <v>10100092</v>
      </c>
      <c r="F743" s="43" t="s">
        <v>235</v>
      </c>
      <c r="G743" s="46" t="s">
        <v>89</v>
      </c>
      <c r="H743" s="46" t="s">
        <v>265</v>
      </c>
      <c r="I743" s="43" t="s">
        <v>92</v>
      </c>
      <c r="J743" s="48">
        <v>4.1000000000000005</v>
      </c>
      <c r="K743" s="49">
        <v>0.99999999999999978</v>
      </c>
      <c r="L743" s="48">
        <v>4.0999999999999996</v>
      </c>
      <c r="M743" s="49">
        <v>156</v>
      </c>
      <c r="N743" s="48">
        <v>639.59999999999991</v>
      </c>
    </row>
    <row r="744" spans="1:14" x14ac:dyDescent="0.25">
      <c r="A744" s="47">
        <v>2</v>
      </c>
      <c r="B744" s="47">
        <v>65</v>
      </c>
      <c r="C744" s="41" t="s">
        <v>699</v>
      </c>
      <c r="D744" s="47" t="s">
        <v>233</v>
      </c>
      <c r="E744" s="47">
        <v>10100092</v>
      </c>
      <c r="F744" s="43" t="s">
        <v>235</v>
      </c>
      <c r="G744" s="46" t="s">
        <v>89</v>
      </c>
      <c r="H744" s="46" t="s">
        <v>264</v>
      </c>
      <c r="I744" s="43" t="s">
        <v>93</v>
      </c>
      <c r="J744" s="48">
        <v>2</v>
      </c>
      <c r="K744" s="49">
        <v>1</v>
      </c>
      <c r="L744" s="48">
        <v>2</v>
      </c>
      <c r="M744" s="49">
        <v>156</v>
      </c>
      <c r="N744" s="48">
        <v>312</v>
      </c>
    </row>
    <row r="745" spans="1:14" x14ac:dyDescent="0.25">
      <c r="A745" s="47">
        <v>2</v>
      </c>
      <c r="B745" s="47">
        <v>74</v>
      </c>
      <c r="C745" s="41" t="s">
        <v>700</v>
      </c>
      <c r="D745" s="47" t="s">
        <v>236</v>
      </c>
      <c r="E745" s="47">
        <v>1010023</v>
      </c>
      <c r="F745" s="43" t="s">
        <v>701</v>
      </c>
      <c r="G745" s="46" t="s">
        <v>89</v>
      </c>
      <c r="H745" s="46" t="s">
        <v>264</v>
      </c>
      <c r="I745" s="43" t="s">
        <v>90</v>
      </c>
      <c r="J745" s="48">
        <v>280.40000000000003</v>
      </c>
      <c r="K745" s="49">
        <v>0.99999999999999978</v>
      </c>
      <c r="L745" s="48">
        <v>280.39999999999998</v>
      </c>
      <c r="M745" s="49">
        <v>260</v>
      </c>
      <c r="N745" s="48">
        <v>72904</v>
      </c>
    </row>
    <row r="746" spans="1:14" x14ac:dyDescent="0.25">
      <c r="A746" s="47">
        <v>2</v>
      </c>
      <c r="B746" s="47">
        <v>74</v>
      </c>
      <c r="C746" s="41" t="s">
        <v>700</v>
      </c>
      <c r="D746" s="47" t="s">
        <v>236</v>
      </c>
      <c r="E746" s="47">
        <v>1010023</v>
      </c>
      <c r="F746" s="43" t="s">
        <v>701</v>
      </c>
      <c r="G746" s="46" t="s">
        <v>89</v>
      </c>
      <c r="H746" s="46" t="s">
        <v>265</v>
      </c>
      <c r="I746" s="43" t="s">
        <v>91</v>
      </c>
      <c r="J746" s="48">
        <v>35.199999999999996</v>
      </c>
      <c r="K746" s="49">
        <v>1.0000000000000002</v>
      </c>
      <c r="L746" s="48">
        <v>35.200000000000003</v>
      </c>
      <c r="M746" s="49">
        <v>260</v>
      </c>
      <c r="N746" s="48">
        <v>9152</v>
      </c>
    </row>
    <row r="747" spans="1:14" x14ac:dyDescent="0.25">
      <c r="A747" s="47">
        <v>2</v>
      </c>
      <c r="B747" s="47">
        <v>74</v>
      </c>
      <c r="C747" s="41" t="s">
        <v>700</v>
      </c>
      <c r="D747" s="47" t="s">
        <v>236</v>
      </c>
      <c r="E747" s="47">
        <v>1010023</v>
      </c>
      <c r="F747" s="43" t="s">
        <v>701</v>
      </c>
      <c r="G747" s="46" t="s">
        <v>89</v>
      </c>
      <c r="H747" s="46" t="s">
        <v>265</v>
      </c>
      <c r="I747" s="43" t="s">
        <v>92</v>
      </c>
      <c r="J747" s="48">
        <v>9.129999999999999</v>
      </c>
      <c r="K747" s="49">
        <v>1.0000000000000002</v>
      </c>
      <c r="L747" s="48">
        <v>9.1300000000000008</v>
      </c>
      <c r="M747" s="49">
        <v>260</v>
      </c>
      <c r="N747" s="48">
        <v>2373.8000000000002</v>
      </c>
    </row>
    <row r="748" spans="1:14" x14ac:dyDescent="0.25">
      <c r="A748" s="47">
        <v>2</v>
      </c>
      <c r="B748" s="47">
        <v>74</v>
      </c>
      <c r="C748" s="41" t="s">
        <v>700</v>
      </c>
      <c r="D748" s="47" t="s">
        <v>236</v>
      </c>
      <c r="E748" s="47">
        <v>1010023</v>
      </c>
      <c r="F748" s="43" t="s">
        <v>701</v>
      </c>
      <c r="G748" s="46" t="s">
        <v>89</v>
      </c>
      <c r="H748" s="46" t="s">
        <v>264</v>
      </c>
      <c r="I748" s="43" t="s">
        <v>93</v>
      </c>
      <c r="J748" s="48">
        <v>133.27000000000001</v>
      </c>
      <c r="K748" s="49">
        <v>0.99999999999999956</v>
      </c>
      <c r="L748" s="48">
        <v>133.26999999999995</v>
      </c>
      <c r="M748" s="49">
        <v>260</v>
      </c>
      <c r="N748" s="48">
        <v>34650.19999999999</v>
      </c>
    </row>
    <row r="749" spans="1:14" x14ac:dyDescent="0.25">
      <c r="A749" s="47">
        <v>2</v>
      </c>
      <c r="B749" s="47">
        <v>74</v>
      </c>
      <c r="C749" s="41" t="s">
        <v>700</v>
      </c>
      <c r="D749" s="47" t="s">
        <v>236</v>
      </c>
      <c r="E749" s="47">
        <v>10100171</v>
      </c>
      <c r="F749" s="43" t="s">
        <v>702</v>
      </c>
      <c r="G749" s="46" t="s">
        <v>89</v>
      </c>
      <c r="H749" s="46" t="s">
        <v>265</v>
      </c>
      <c r="I749" s="43" t="s">
        <v>91</v>
      </c>
      <c r="J749" s="48">
        <v>81</v>
      </c>
      <c r="K749" s="49">
        <v>1</v>
      </c>
      <c r="L749" s="48">
        <v>81</v>
      </c>
      <c r="M749" s="49">
        <v>52</v>
      </c>
      <c r="N749" s="48">
        <v>4212</v>
      </c>
    </row>
    <row r="750" spans="1:14" x14ac:dyDescent="0.25">
      <c r="A750" s="47">
        <v>2</v>
      </c>
      <c r="B750" s="47">
        <v>74</v>
      </c>
      <c r="C750" s="41" t="s">
        <v>700</v>
      </c>
      <c r="D750" s="47" t="s">
        <v>236</v>
      </c>
      <c r="E750" s="47">
        <v>10100171</v>
      </c>
      <c r="F750" s="43" t="s">
        <v>702</v>
      </c>
      <c r="G750" s="46" t="s">
        <v>89</v>
      </c>
      <c r="H750" s="46" t="s">
        <v>265</v>
      </c>
      <c r="I750" s="43" t="s">
        <v>92</v>
      </c>
      <c r="J750" s="48">
        <v>20</v>
      </c>
      <c r="K750" s="49">
        <v>1</v>
      </c>
      <c r="L750" s="48">
        <v>20</v>
      </c>
      <c r="M750" s="49">
        <v>52</v>
      </c>
      <c r="N750" s="48">
        <v>1040</v>
      </c>
    </row>
    <row r="751" spans="1:14" x14ac:dyDescent="0.25">
      <c r="A751" s="47">
        <v>2</v>
      </c>
      <c r="B751" s="47">
        <v>74</v>
      </c>
      <c r="C751" s="41" t="s">
        <v>700</v>
      </c>
      <c r="D751" s="47" t="s">
        <v>236</v>
      </c>
      <c r="E751" s="47">
        <v>10100171</v>
      </c>
      <c r="F751" s="43" t="s">
        <v>702</v>
      </c>
      <c r="G751" s="46" t="s">
        <v>89</v>
      </c>
      <c r="H751" s="46" t="s">
        <v>264</v>
      </c>
      <c r="I751" s="43" t="s">
        <v>93</v>
      </c>
      <c r="J751" s="48">
        <v>199</v>
      </c>
      <c r="K751" s="49">
        <v>1</v>
      </c>
      <c r="L751" s="48">
        <v>199</v>
      </c>
      <c r="M751" s="49">
        <v>52</v>
      </c>
      <c r="N751" s="48">
        <v>10348</v>
      </c>
    </row>
    <row r="752" spans="1:14" x14ac:dyDescent="0.25">
      <c r="A752" s="47">
        <v>2</v>
      </c>
      <c r="B752" s="47">
        <v>74</v>
      </c>
      <c r="C752" s="41" t="s">
        <v>700</v>
      </c>
      <c r="D752" s="47" t="s">
        <v>236</v>
      </c>
      <c r="E752" s="47">
        <v>10100171</v>
      </c>
      <c r="F752" s="43" t="s">
        <v>703</v>
      </c>
      <c r="G752" s="46" t="s">
        <v>89</v>
      </c>
      <c r="H752" s="46" t="s">
        <v>264</v>
      </c>
      <c r="I752" s="43" t="s">
        <v>90</v>
      </c>
      <c r="J752" s="48">
        <v>286</v>
      </c>
      <c r="K752" s="49">
        <v>1</v>
      </c>
      <c r="L752" s="48">
        <v>286</v>
      </c>
      <c r="M752" s="49">
        <v>52</v>
      </c>
      <c r="N752" s="48">
        <v>14872</v>
      </c>
    </row>
    <row r="753" spans="1:14" x14ac:dyDescent="0.25">
      <c r="A753" s="47">
        <v>2</v>
      </c>
      <c r="B753" s="47">
        <v>74</v>
      </c>
      <c r="C753" s="41" t="s">
        <v>700</v>
      </c>
      <c r="D753" s="47" t="s">
        <v>236</v>
      </c>
      <c r="E753" s="47">
        <v>10100171</v>
      </c>
      <c r="F753" s="43" t="s">
        <v>703</v>
      </c>
      <c r="G753" s="46" t="s">
        <v>89</v>
      </c>
      <c r="H753" s="46" t="s">
        <v>265</v>
      </c>
      <c r="I753" s="43" t="s">
        <v>91</v>
      </c>
      <c r="J753" s="48">
        <v>41</v>
      </c>
      <c r="K753" s="49">
        <v>1</v>
      </c>
      <c r="L753" s="48">
        <v>41</v>
      </c>
      <c r="M753" s="49">
        <v>52</v>
      </c>
      <c r="N753" s="48">
        <v>2132</v>
      </c>
    </row>
    <row r="754" spans="1:14" x14ac:dyDescent="0.25">
      <c r="A754" s="47">
        <v>2</v>
      </c>
      <c r="B754" s="47">
        <v>74</v>
      </c>
      <c r="C754" s="41" t="s">
        <v>700</v>
      </c>
      <c r="D754" s="47" t="s">
        <v>236</v>
      </c>
      <c r="E754" s="47">
        <v>10100171</v>
      </c>
      <c r="F754" s="43" t="s">
        <v>703</v>
      </c>
      <c r="G754" s="46" t="s">
        <v>89</v>
      </c>
      <c r="H754" s="46" t="s">
        <v>264</v>
      </c>
      <c r="I754" s="43" t="s">
        <v>96</v>
      </c>
      <c r="J754" s="48">
        <v>46</v>
      </c>
      <c r="K754" s="49">
        <v>1</v>
      </c>
      <c r="L754" s="48">
        <v>46</v>
      </c>
      <c r="M754" s="49">
        <v>52</v>
      </c>
      <c r="N754" s="48">
        <v>2392</v>
      </c>
    </row>
    <row r="755" spans="1:14" x14ac:dyDescent="0.25">
      <c r="A755" s="47">
        <v>2</v>
      </c>
      <c r="B755" s="47">
        <v>74</v>
      </c>
      <c r="C755" s="41" t="s">
        <v>700</v>
      </c>
      <c r="D755" s="47" t="s">
        <v>236</v>
      </c>
      <c r="E755" s="47">
        <v>10100171</v>
      </c>
      <c r="F755" s="43" t="s">
        <v>703</v>
      </c>
      <c r="G755" s="46" t="s">
        <v>89</v>
      </c>
      <c r="H755" s="46" t="s">
        <v>265</v>
      </c>
      <c r="I755" s="43" t="s">
        <v>97</v>
      </c>
      <c r="J755" s="48">
        <v>21</v>
      </c>
      <c r="K755" s="49">
        <v>1</v>
      </c>
      <c r="L755" s="48">
        <v>21</v>
      </c>
      <c r="M755" s="49">
        <v>52</v>
      </c>
      <c r="N755" s="48">
        <v>1092</v>
      </c>
    </row>
    <row r="756" spans="1:14" x14ac:dyDescent="0.25">
      <c r="A756" s="47">
        <v>2</v>
      </c>
      <c r="B756" s="47">
        <v>74</v>
      </c>
      <c r="C756" s="41" t="s">
        <v>700</v>
      </c>
      <c r="D756" s="47" t="s">
        <v>236</v>
      </c>
      <c r="E756" s="47">
        <v>10100171</v>
      </c>
      <c r="F756" s="43" t="s">
        <v>703</v>
      </c>
      <c r="G756" s="46" t="s">
        <v>89</v>
      </c>
      <c r="H756" s="46" t="s">
        <v>265</v>
      </c>
      <c r="I756" s="43" t="s">
        <v>92</v>
      </c>
      <c r="J756" s="48">
        <v>21</v>
      </c>
      <c r="K756" s="49">
        <v>1</v>
      </c>
      <c r="L756" s="48">
        <v>21</v>
      </c>
      <c r="M756" s="49">
        <v>52</v>
      </c>
      <c r="N756" s="48">
        <v>1092</v>
      </c>
    </row>
    <row r="757" spans="1:14" x14ac:dyDescent="0.25">
      <c r="A757" s="47">
        <v>2</v>
      </c>
      <c r="B757" s="47">
        <v>74</v>
      </c>
      <c r="C757" s="41" t="s">
        <v>700</v>
      </c>
      <c r="D757" s="47" t="s">
        <v>236</v>
      </c>
      <c r="E757" s="47">
        <v>10100171</v>
      </c>
      <c r="F757" s="43" t="s">
        <v>703</v>
      </c>
      <c r="G757" s="46" t="s">
        <v>89</v>
      </c>
      <c r="H757" s="46" t="s">
        <v>264</v>
      </c>
      <c r="I757" s="43" t="s">
        <v>93</v>
      </c>
      <c r="J757" s="48">
        <v>135</v>
      </c>
      <c r="K757" s="49">
        <v>1</v>
      </c>
      <c r="L757" s="48">
        <v>135</v>
      </c>
      <c r="M757" s="49">
        <v>52</v>
      </c>
      <c r="N757" s="48">
        <v>7020</v>
      </c>
    </row>
    <row r="758" spans="1:14" x14ac:dyDescent="0.25">
      <c r="A758" s="47">
        <v>2</v>
      </c>
      <c r="B758" s="47">
        <v>76</v>
      </c>
      <c r="C758" s="41" t="s">
        <v>704</v>
      </c>
      <c r="D758" s="47" t="s">
        <v>237</v>
      </c>
      <c r="E758" s="47">
        <v>10100906</v>
      </c>
      <c r="F758" s="43" t="s">
        <v>705</v>
      </c>
      <c r="G758" s="46" t="s">
        <v>89</v>
      </c>
      <c r="H758" s="46" t="s">
        <v>264</v>
      </c>
      <c r="I758" s="43" t="s">
        <v>90</v>
      </c>
      <c r="J758" s="48">
        <v>185.90000000000006</v>
      </c>
      <c r="K758" s="49">
        <v>0.99999999999999989</v>
      </c>
      <c r="L758" s="48">
        <v>185.90000000000003</v>
      </c>
      <c r="M758" s="49">
        <v>104</v>
      </c>
      <c r="N758" s="48">
        <v>19333.600000000002</v>
      </c>
    </row>
    <row r="759" spans="1:14" x14ac:dyDescent="0.25">
      <c r="A759" s="47">
        <v>2</v>
      </c>
      <c r="B759" s="47">
        <v>76</v>
      </c>
      <c r="C759" s="41" t="s">
        <v>704</v>
      </c>
      <c r="D759" s="47" t="s">
        <v>237</v>
      </c>
      <c r="E759" s="47">
        <v>10100906</v>
      </c>
      <c r="F759" s="43" t="s">
        <v>705</v>
      </c>
      <c r="G759" s="46" t="s">
        <v>89</v>
      </c>
      <c r="H759" s="46" t="s">
        <v>264</v>
      </c>
      <c r="I759" s="43" t="s">
        <v>93</v>
      </c>
      <c r="J759" s="48">
        <v>38.5</v>
      </c>
      <c r="K759" s="49">
        <v>1</v>
      </c>
      <c r="L759" s="48">
        <v>38.5</v>
      </c>
      <c r="M759" s="49">
        <v>104</v>
      </c>
      <c r="N759" s="48">
        <v>4004</v>
      </c>
    </row>
    <row r="760" spans="1:14" x14ac:dyDescent="0.25">
      <c r="A760" s="47">
        <v>2</v>
      </c>
      <c r="B760" s="47">
        <v>76</v>
      </c>
      <c r="C760" s="41" t="s">
        <v>704</v>
      </c>
      <c r="D760" s="47" t="s">
        <v>237</v>
      </c>
      <c r="E760" s="47">
        <v>10100906</v>
      </c>
      <c r="F760" s="43" t="s">
        <v>705</v>
      </c>
      <c r="G760" s="46" t="s">
        <v>95</v>
      </c>
      <c r="H760" s="46" t="s">
        <v>264</v>
      </c>
      <c r="I760" s="43" t="s">
        <v>96</v>
      </c>
      <c r="J760" s="48">
        <v>58.5</v>
      </c>
      <c r="K760" s="49">
        <v>1</v>
      </c>
      <c r="L760" s="48">
        <v>58.5</v>
      </c>
      <c r="M760" s="49">
        <v>12</v>
      </c>
      <c r="N760" s="48">
        <v>702</v>
      </c>
    </row>
    <row r="761" spans="1:14" x14ac:dyDescent="0.25">
      <c r="A761" s="47">
        <v>2</v>
      </c>
      <c r="B761" s="47">
        <v>76</v>
      </c>
      <c r="C761" s="41" t="s">
        <v>704</v>
      </c>
      <c r="D761" s="47" t="s">
        <v>237</v>
      </c>
      <c r="E761" s="47">
        <v>10100817</v>
      </c>
      <c r="F761" s="43" t="s">
        <v>238</v>
      </c>
      <c r="G761" s="46" t="s">
        <v>89</v>
      </c>
      <c r="H761" s="46" t="s">
        <v>265</v>
      </c>
      <c r="I761" s="43" t="s">
        <v>91</v>
      </c>
      <c r="J761" s="48">
        <v>306.52</v>
      </c>
      <c r="K761" s="49">
        <v>1.0000000000000002</v>
      </c>
      <c r="L761" s="48">
        <v>306.52000000000004</v>
      </c>
      <c r="M761" s="49">
        <v>260</v>
      </c>
      <c r="N761" s="48">
        <v>79695.200000000012</v>
      </c>
    </row>
    <row r="762" spans="1:14" x14ac:dyDescent="0.25">
      <c r="A762" s="47">
        <v>2</v>
      </c>
      <c r="B762" s="47">
        <v>76</v>
      </c>
      <c r="C762" s="41" t="s">
        <v>704</v>
      </c>
      <c r="D762" s="47" t="s">
        <v>237</v>
      </c>
      <c r="E762" s="47">
        <v>10100817</v>
      </c>
      <c r="F762" s="43" t="s">
        <v>238</v>
      </c>
      <c r="G762" s="46" t="s">
        <v>89</v>
      </c>
      <c r="H762" s="46" t="s">
        <v>265</v>
      </c>
      <c r="I762" s="43" t="s">
        <v>92</v>
      </c>
      <c r="J762" s="48">
        <v>33.639999999999993</v>
      </c>
      <c r="K762" s="49">
        <v>1.0000000000000002</v>
      </c>
      <c r="L762" s="48">
        <v>33.64</v>
      </c>
      <c r="M762" s="49">
        <v>260</v>
      </c>
      <c r="N762" s="48">
        <v>8746.4</v>
      </c>
    </row>
    <row r="763" spans="1:14" x14ac:dyDescent="0.25">
      <c r="A763" s="47">
        <v>2</v>
      </c>
      <c r="B763" s="47">
        <v>76</v>
      </c>
      <c r="C763" s="41" t="s">
        <v>704</v>
      </c>
      <c r="D763" s="47" t="s">
        <v>237</v>
      </c>
      <c r="E763" s="47">
        <v>10100817</v>
      </c>
      <c r="F763" s="43" t="s">
        <v>238</v>
      </c>
      <c r="G763" s="46" t="s">
        <v>95</v>
      </c>
      <c r="H763" s="46" t="s">
        <v>265</v>
      </c>
      <c r="I763" s="43" t="s">
        <v>92</v>
      </c>
      <c r="J763" s="48">
        <v>7.5</v>
      </c>
      <c r="K763" s="49">
        <v>1</v>
      </c>
      <c r="L763" s="48">
        <v>7.5</v>
      </c>
      <c r="M763" s="49">
        <v>260</v>
      </c>
      <c r="N763" s="48">
        <v>1950</v>
      </c>
    </row>
    <row r="764" spans="1:14" x14ac:dyDescent="0.25">
      <c r="A764" s="47">
        <v>2</v>
      </c>
      <c r="B764" s="47">
        <v>76</v>
      </c>
      <c r="C764" s="41" t="s">
        <v>704</v>
      </c>
      <c r="D764" s="47" t="s">
        <v>237</v>
      </c>
      <c r="E764" s="47">
        <v>10100819</v>
      </c>
      <c r="F764" s="43" t="s">
        <v>239</v>
      </c>
      <c r="G764" s="46" t="s">
        <v>89</v>
      </c>
      <c r="H764" s="46" t="s">
        <v>264</v>
      </c>
      <c r="I764" s="43" t="s">
        <v>90</v>
      </c>
      <c r="J764" s="48">
        <v>94.799999999999969</v>
      </c>
      <c r="K764" s="49">
        <v>1.0000000000000002</v>
      </c>
      <c r="L764" s="48">
        <v>94.799999999999983</v>
      </c>
      <c r="M764" s="49">
        <v>104</v>
      </c>
      <c r="N764" s="48">
        <v>9859.1999999999989</v>
      </c>
    </row>
    <row r="765" spans="1:14" x14ac:dyDescent="0.25">
      <c r="A765" s="47">
        <v>2</v>
      </c>
      <c r="B765" s="47">
        <v>76</v>
      </c>
      <c r="C765" s="41" t="s">
        <v>704</v>
      </c>
      <c r="D765" s="47" t="s">
        <v>237</v>
      </c>
      <c r="E765" s="47">
        <v>10100819</v>
      </c>
      <c r="F765" s="43" t="s">
        <v>239</v>
      </c>
      <c r="G765" s="46" t="s">
        <v>89</v>
      </c>
      <c r="H765" s="46" t="s">
        <v>264</v>
      </c>
      <c r="I765" s="43" t="s">
        <v>93</v>
      </c>
      <c r="J765" s="48">
        <v>35</v>
      </c>
      <c r="K765" s="49">
        <v>1</v>
      </c>
      <c r="L765" s="48">
        <v>35</v>
      </c>
      <c r="M765" s="49">
        <v>104</v>
      </c>
      <c r="N765" s="48">
        <v>3640</v>
      </c>
    </row>
    <row r="766" spans="1:14" x14ac:dyDescent="0.25">
      <c r="A766" s="47">
        <v>2</v>
      </c>
      <c r="B766" s="47">
        <v>76</v>
      </c>
      <c r="C766" s="41" t="s">
        <v>704</v>
      </c>
      <c r="D766" s="47" t="s">
        <v>237</v>
      </c>
      <c r="E766" s="47">
        <v>10100819</v>
      </c>
      <c r="F766" s="43" t="s">
        <v>239</v>
      </c>
      <c r="G766" s="46" t="s">
        <v>95</v>
      </c>
      <c r="H766" s="46" t="s">
        <v>265</v>
      </c>
      <c r="I766" s="43" t="s">
        <v>97</v>
      </c>
      <c r="J766" s="48">
        <v>40.399999999999991</v>
      </c>
      <c r="K766" s="49">
        <v>1</v>
      </c>
      <c r="L766" s="48">
        <v>40.399999999999991</v>
      </c>
      <c r="M766" s="49">
        <v>104</v>
      </c>
      <c r="N766" s="48">
        <v>4201.5999999999995</v>
      </c>
    </row>
    <row r="767" spans="1:14" x14ac:dyDescent="0.25">
      <c r="A767" s="47">
        <v>2</v>
      </c>
      <c r="B767" s="47">
        <v>76</v>
      </c>
      <c r="C767" s="41" t="s">
        <v>704</v>
      </c>
      <c r="D767" s="47" t="s">
        <v>237</v>
      </c>
      <c r="E767" s="47">
        <v>10100416</v>
      </c>
      <c r="F767" s="43" t="s">
        <v>240</v>
      </c>
      <c r="G767" s="46" t="s">
        <v>89</v>
      </c>
      <c r="H767" s="46" t="s">
        <v>264</v>
      </c>
      <c r="I767" s="43" t="s">
        <v>90</v>
      </c>
      <c r="J767" s="48">
        <v>22.699999999999992</v>
      </c>
      <c r="K767" s="49">
        <v>1.0000000000000002</v>
      </c>
      <c r="L767" s="48">
        <v>22.699999999999996</v>
      </c>
      <c r="M767" s="49">
        <v>156</v>
      </c>
      <c r="N767" s="48">
        <v>3541.1999999999994</v>
      </c>
    </row>
    <row r="768" spans="1:14" x14ac:dyDescent="0.25">
      <c r="A768" s="47">
        <v>2</v>
      </c>
      <c r="B768" s="47">
        <v>76</v>
      </c>
      <c r="C768" s="41" t="s">
        <v>704</v>
      </c>
      <c r="D768" s="47" t="s">
        <v>237</v>
      </c>
      <c r="E768" s="47">
        <v>10100416</v>
      </c>
      <c r="F768" s="43" t="s">
        <v>240</v>
      </c>
      <c r="G768" s="46" t="s">
        <v>89</v>
      </c>
      <c r="H768" s="46" t="s">
        <v>265</v>
      </c>
      <c r="I768" s="43" t="s">
        <v>91</v>
      </c>
      <c r="J768" s="48">
        <v>69.149999999999991</v>
      </c>
      <c r="K768" s="49">
        <v>1.0000000000000002</v>
      </c>
      <c r="L768" s="48">
        <v>69.150000000000006</v>
      </c>
      <c r="M768" s="49">
        <v>156</v>
      </c>
      <c r="N768" s="48">
        <v>10787.400000000001</v>
      </c>
    </row>
    <row r="769" spans="1:14" x14ac:dyDescent="0.25">
      <c r="A769" s="47">
        <v>2</v>
      </c>
      <c r="B769" s="47">
        <v>76</v>
      </c>
      <c r="C769" s="41" t="s">
        <v>704</v>
      </c>
      <c r="D769" s="47" t="s">
        <v>237</v>
      </c>
      <c r="E769" s="47">
        <v>10100416</v>
      </c>
      <c r="F769" s="43" t="s">
        <v>240</v>
      </c>
      <c r="G769" s="46" t="s">
        <v>89</v>
      </c>
      <c r="H769" s="46" t="s">
        <v>265</v>
      </c>
      <c r="I769" s="43" t="s">
        <v>92</v>
      </c>
      <c r="J769" s="48">
        <v>5</v>
      </c>
      <c r="K769" s="49">
        <v>1</v>
      </c>
      <c r="L769" s="48">
        <v>5</v>
      </c>
      <c r="M769" s="49">
        <v>156</v>
      </c>
      <c r="N769" s="48">
        <v>780</v>
      </c>
    </row>
    <row r="770" spans="1:14" x14ac:dyDescent="0.25">
      <c r="A770" s="47">
        <v>2</v>
      </c>
      <c r="B770" s="47">
        <v>76</v>
      </c>
      <c r="C770" s="41" t="s">
        <v>704</v>
      </c>
      <c r="D770" s="47" t="s">
        <v>237</v>
      </c>
      <c r="E770" s="47">
        <v>10100416</v>
      </c>
      <c r="F770" s="43" t="s">
        <v>240</v>
      </c>
      <c r="G770" s="46" t="s">
        <v>89</v>
      </c>
      <c r="H770" s="46" t="s">
        <v>264</v>
      </c>
      <c r="I770" s="43" t="s">
        <v>93</v>
      </c>
      <c r="J770" s="48">
        <v>22.050000000000008</v>
      </c>
      <c r="K770" s="49">
        <v>0.99999999999999989</v>
      </c>
      <c r="L770" s="48">
        <v>22.050000000000004</v>
      </c>
      <c r="M770" s="49">
        <v>156</v>
      </c>
      <c r="N770" s="48">
        <v>3439.8000000000006</v>
      </c>
    </row>
    <row r="771" spans="1:14" x14ac:dyDescent="0.25">
      <c r="A771" s="47">
        <v>2</v>
      </c>
      <c r="B771" s="47">
        <v>76</v>
      </c>
      <c r="C771" s="41" t="s">
        <v>704</v>
      </c>
      <c r="D771" s="47" t="s">
        <v>237</v>
      </c>
      <c r="E771" s="47">
        <v>10100664</v>
      </c>
      <c r="F771" s="43" t="s">
        <v>241</v>
      </c>
      <c r="G771" s="46" t="s">
        <v>89</v>
      </c>
      <c r="H771" s="46" t="s">
        <v>264</v>
      </c>
      <c r="I771" s="43" t="s">
        <v>90</v>
      </c>
      <c r="J771" s="48">
        <v>111</v>
      </c>
      <c r="K771" s="49">
        <v>1</v>
      </c>
      <c r="L771" s="48">
        <v>111</v>
      </c>
      <c r="M771" s="49">
        <v>260</v>
      </c>
      <c r="N771" s="48">
        <v>28860</v>
      </c>
    </row>
    <row r="772" spans="1:14" x14ac:dyDescent="0.25">
      <c r="A772" s="47">
        <v>2</v>
      </c>
      <c r="B772" s="47">
        <v>76</v>
      </c>
      <c r="C772" s="41" t="s">
        <v>704</v>
      </c>
      <c r="D772" s="47" t="s">
        <v>237</v>
      </c>
      <c r="E772" s="47">
        <v>10100664</v>
      </c>
      <c r="F772" s="43" t="s">
        <v>241</v>
      </c>
      <c r="G772" s="46" t="s">
        <v>89</v>
      </c>
      <c r="H772" s="46" t="s">
        <v>265</v>
      </c>
      <c r="I772" s="43" t="s">
        <v>91</v>
      </c>
      <c r="J772" s="48">
        <v>233.1100000000001</v>
      </c>
      <c r="K772" s="49">
        <v>0.99999999999999944</v>
      </c>
      <c r="L772" s="48">
        <v>233.10999999999996</v>
      </c>
      <c r="M772" s="49">
        <v>260</v>
      </c>
      <c r="N772" s="48">
        <v>60608.599999999991</v>
      </c>
    </row>
    <row r="773" spans="1:14" x14ac:dyDescent="0.25">
      <c r="A773" s="47">
        <v>2</v>
      </c>
      <c r="B773" s="47">
        <v>76</v>
      </c>
      <c r="C773" s="41" t="s">
        <v>704</v>
      </c>
      <c r="D773" s="47" t="s">
        <v>237</v>
      </c>
      <c r="E773" s="47">
        <v>10100664</v>
      </c>
      <c r="F773" s="43" t="s">
        <v>241</v>
      </c>
      <c r="G773" s="46" t="s">
        <v>89</v>
      </c>
      <c r="H773" s="46" t="s">
        <v>265</v>
      </c>
      <c r="I773" s="43" t="s">
        <v>92</v>
      </c>
      <c r="J773" s="48">
        <v>9.2999999999999989</v>
      </c>
      <c r="K773" s="49">
        <v>1.0000000000000002</v>
      </c>
      <c r="L773" s="48">
        <v>9.3000000000000007</v>
      </c>
      <c r="M773" s="49">
        <v>260</v>
      </c>
      <c r="N773" s="48">
        <v>2418</v>
      </c>
    </row>
    <row r="774" spans="1:14" x14ac:dyDescent="0.25">
      <c r="A774" s="47">
        <v>2</v>
      </c>
      <c r="B774" s="47">
        <v>76</v>
      </c>
      <c r="C774" s="41" t="s">
        <v>704</v>
      </c>
      <c r="D774" s="47" t="s">
        <v>237</v>
      </c>
      <c r="E774" s="47">
        <v>10100664</v>
      </c>
      <c r="F774" s="43" t="s">
        <v>241</v>
      </c>
      <c r="G774" s="46" t="s">
        <v>89</v>
      </c>
      <c r="H774" s="46" t="s">
        <v>264</v>
      </c>
      <c r="I774" s="43" t="s">
        <v>93</v>
      </c>
      <c r="J774" s="48">
        <v>79.600000000000009</v>
      </c>
      <c r="K774" s="49">
        <v>0.99999999999999967</v>
      </c>
      <c r="L774" s="48">
        <v>79.59999999999998</v>
      </c>
      <c r="M774" s="49">
        <v>260</v>
      </c>
      <c r="N774" s="48">
        <v>20695.999999999996</v>
      </c>
    </row>
    <row r="775" spans="1:14" x14ac:dyDescent="0.25">
      <c r="A775" s="47">
        <v>2</v>
      </c>
      <c r="B775" s="47">
        <v>76</v>
      </c>
      <c r="C775" s="41" t="s">
        <v>704</v>
      </c>
      <c r="D775" s="47" t="s">
        <v>237</v>
      </c>
      <c r="E775" s="47">
        <v>10100664</v>
      </c>
      <c r="F775" s="43" t="s">
        <v>241</v>
      </c>
      <c r="G775" s="46" t="s">
        <v>89</v>
      </c>
      <c r="H775" s="46" t="s">
        <v>264</v>
      </c>
      <c r="I775" s="43" t="s">
        <v>110</v>
      </c>
      <c r="J775" s="48">
        <v>14.599999999999996</v>
      </c>
      <c r="K775" s="49">
        <v>1.0000000000000002</v>
      </c>
      <c r="L775" s="48">
        <v>14.599999999999998</v>
      </c>
      <c r="M775" s="49">
        <v>260</v>
      </c>
      <c r="N775" s="48">
        <v>3795.9999999999995</v>
      </c>
    </row>
    <row r="776" spans="1:14" x14ac:dyDescent="0.25">
      <c r="A776" s="47" t="s">
        <v>287</v>
      </c>
      <c r="B776" s="47"/>
      <c r="C776" s="41"/>
      <c r="D776" s="47"/>
      <c r="E776" s="47"/>
      <c r="F776" s="43"/>
      <c r="G776" s="46"/>
      <c r="H776" s="46"/>
      <c r="I776" s="43"/>
      <c r="J776" s="48">
        <f>SUBTOTAL(109,ЛОТ№2[НЗ: Площа, м2])</f>
        <v>67219.654999999984</v>
      </c>
      <c r="K776" s="49">
        <f>ЛОТ№2[[#Totals],[НЗ: Обсяг за добу, м2]]/ЛОТ№2[[#Totals],[НЗ: Площа, м2]]</f>
        <v>1.1425151616740672</v>
      </c>
      <c r="L776" s="48">
        <f>SUBTOTAL(109,ЛОТ№2[НЗ: Обсяг за добу, м2])</f>
        <v>76799.475000000006</v>
      </c>
      <c r="M776" s="49">
        <f>ЛОТ№2[[#Totals],[НЗ: Обсяг за період, м2]]/ЛОТ№2[[#Totals],[НЗ: Обсяг за добу, м2]]</f>
        <v>220.59896570907543</v>
      </c>
      <c r="N776" s="48">
        <f>SUBTOTAL(109,ЛОТ№2[НЗ: Обсяг за період, м2])</f>
        <v>16941884.751999997</v>
      </c>
    </row>
    <row r="777" spans="1:14" x14ac:dyDescent="0.25">
      <c r="A777" s="15"/>
      <c r="B777" s="15"/>
      <c r="C777" s="27"/>
      <c r="D777" s="27"/>
      <c r="E777" s="27"/>
      <c r="F777" s="27"/>
      <c r="G777" s="27"/>
      <c r="H777" s="27"/>
      <c r="I777" s="27"/>
      <c r="J777" s="27"/>
      <c r="K777" s="27"/>
      <c r="L777" s="27"/>
      <c r="M777" s="27"/>
      <c r="N777" s="27"/>
    </row>
    <row r="778" spans="1:14" ht="16.5" x14ac:dyDescent="0.25">
      <c r="A778" s="15"/>
      <c r="B778" s="82" t="s">
        <v>725</v>
      </c>
      <c r="C778" s="27"/>
      <c r="D778" s="27"/>
      <c r="E778" s="27"/>
      <c r="F778" s="27"/>
      <c r="G778" s="27"/>
      <c r="H778" s="27"/>
      <c r="I778" s="27"/>
      <c r="J778" s="156"/>
      <c r="K778" s="156"/>
      <c r="L778" s="156"/>
      <c r="M778" s="27"/>
      <c r="N778" s="27"/>
    </row>
    <row r="779" spans="1:14" x14ac:dyDescent="0.25">
      <c r="A779" s="15"/>
      <c r="B779" s="15"/>
      <c r="C779" s="27"/>
      <c r="D779" s="27"/>
      <c r="E779" s="27"/>
      <c r="F779" s="27"/>
      <c r="G779" s="27"/>
      <c r="H779" s="27"/>
      <c r="I779" s="27"/>
      <c r="J779" s="157"/>
      <c r="K779" s="157"/>
      <c r="L779" s="157"/>
      <c r="M779" s="27"/>
      <c r="N779" s="27"/>
    </row>
    <row r="780" spans="1:14" x14ac:dyDescent="0.25">
      <c r="A780" s="15"/>
      <c r="B780" s="15"/>
      <c r="C780" s="27"/>
      <c r="D780" s="27"/>
      <c r="E780" s="27"/>
      <c r="F780" s="27"/>
      <c r="G780" s="27"/>
      <c r="H780" s="27"/>
      <c r="I780" s="27"/>
      <c r="J780" s="27"/>
      <c r="K780" s="27"/>
      <c r="L780" s="27"/>
      <c r="M780" s="27"/>
      <c r="N780" s="27"/>
    </row>
    <row r="781" spans="1:14" x14ac:dyDescent="0.25">
      <c r="A781" s="15"/>
      <c r="B781" s="15"/>
      <c r="C781" s="27"/>
      <c r="D781" s="27"/>
      <c r="E781" s="27"/>
      <c r="F781" s="27"/>
      <c r="G781" s="27"/>
      <c r="H781" s="27"/>
      <c r="I781" s="27"/>
      <c r="J781" s="27"/>
      <c r="K781" s="27"/>
      <c r="L781" s="27"/>
      <c r="M781" s="27"/>
      <c r="N781" s="27"/>
    </row>
    <row r="782" spans="1:14" x14ac:dyDescent="0.25">
      <c r="A782" s="15"/>
      <c r="B782" s="15"/>
      <c r="C782" s="27"/>
      <c r="D782" s="27"/>
      <c r="E782" s="27"/>
      <c r="F782" s="27"/>
      <c r="G782" s="27"/>
      <c r="H782" s="27"/>
      <c r="I782" s="27"/>
      <c r="J782" s="27"/>
      <c r="K782" s="27"/>
      <c r="L782" s="27"/>
      <c r="M782" s="27"/>
      <c r="N782" s="27"/>
    </row>
    <row r="783" spans="1:14" x14ac:dyDescent="0.25">
      <c r="A783" s="15"/>
      <c r="B783" s="15"/>
      <c r="C783" s="27"/>
      <c r="D783" s="27"/>
      <c r="E783" s="27"/>
      <c r="F783" s="27"/>
      <c r="G783" s="27"/>
      <c r="H783" s="27"/>
      <c r="I783" s="27"/>
      <c r="J783" s="27"/>
      <c r="K783" s="27"/>
      <c r="L783" s="27"/>
      <c r="M783" s="27"/>
      <c r="N783" s="27"/>
    </row>
    <row r="784" spans="1:14" x14ac:dyDescent="0.25">
      <c r="A784" s="15"/>
      <c r="B784" s="15"/>
      <c r="C784" s="27"/>
      <c r="D784" s="27"/>
      <c r="E784" s="27"/>
      <c r="F784" s="27"/>
      <c r="G784" s="27"/>
      <c r="H784" s="27"/>
      <c r="I784" s="27"/>
      <c r="J784" s="27"/>
      <c r="K784" s="27"/>
      <c r="L784" s="27"/>
      <c r="M784" s="27"/>
      <c r="N784" s="27"/>
    </row>
    <row r="785" spans="1:14" x14ac:dyDescent="0.25">
      <c r="A785" s="15"/>
      <c r="B785" s="15"/>
      <c r="C785" s="27"/>
      <c r="D785" s="27"/>
      <c r="E785" s="27"/>
      <c r="F785" s="27"/>
      <c r="G785" s="27"/>
      <c r="H785" s="27"/>
      <c r="I785" s="27"/>
      <c r="J785" s="27"/>
      <c r="K785" s="27"/>
      <c r="L785" s="27"/>
      <c r="M785" s="27"/>
      <c r="N785" s="27"/>
    </row>
    <row r="786" spans="1:14" x14ac:dyDescent="0.25">
      <c r="A786" s="15"/>
      <c r="B786" s="15"/>
      <c r="C786" s="27"/>
      <c r="D786" s="27"/>
      <c r="E786" s="27"/>
      <c r="F786" s="27"/>
      <c r="G786" s="27"/>
      <c r="H786" s="27"/>
      <c r="I786" s="27"/>
      <c r="J786" s="27"/>
      <c r="K786" s="27"/>
      <c r="L786" s="27"/>
      <c r="M786" s="27"/>
      <c r="N786" s="27"/>
    </row>
    <row r="787" spans="1:14" x14ac:dyDescent="0.25">
      <c r="A787" s="15"/>
      <c r="B787" s="15"/>
      <c r="C787" s="27"/>
      <c r="D787" s="27"/>
      <c r="E787" s="27"/>
      <c r="F787" s="27"/>
      <c r="G787" s="27"/>
      <c r="H787" s="27"/>
      <c r="I787" s="27"/>
      <c r="J787" s="27"/>
      <c r="K787" s="27"/>
      <c r="L787" s="27"/>
      <c r="M787" s="27"/>
      <c r="N787" s="27"/>
    </row>
  </sheetData>
  <sheetProtection algorithmName="SHA-512" hashValue="PJO/elhsHaX/3h0OpAH+t9BIiv6uympGH+Hc3vXpowGBkyRPLswl1emJWcQiU47Hr5OQjVTBA3rapzFSV+pblw==" saltValue="AdB0lxe7XbLkhbqn6ZOuaA==" spinCount="100000" sheet="1" formatCells="0" formatColumns="0" formatRows="0" insertHyperlinks="0" sort="0" autoFilter="0" pivotTables="0"/>
  <mergeCells count="1">
    <mergeCell ref="L1:N1"/>
  </mergeCells>
  <phoneticPr fontId="23" type="noConversion"/>
  <pageMargins left="0.31496062992125984" right="0.31496062992125984" top="0.35433070866141736" bottom="0.35433070866141736" header="0.31496062992125984" footer="0.31496062992125984"/>
  <pageSetup paperSize="9" scale="44" fitToHeight="26" orientation="portrait" r:id="rId1"/>
  <drawing r:id="rId2"/>
  <legacyDrawing r:id="rId3"/>
  <oleObjects>
    <mc:AlternateContent xmlns:mc="http://schemas.openxmlformats.org/markup-compatibility/2006">
      <mc:Choice Requires="x14">
        <oleObject progId="Worksheet" dvAspect="DVASPECT_ICON" shapeId="73730" r:id="rId4">
          <objectPr defaultSize="0" autoPict="0" r:id="rId5">
            <anchor moveWithCells="1">
              <from>
                <xdr:col>2</xdr:col>
                <xdr:colOff>685800</xdr:colOff>
                <xdr:row>778</xdr:row>
                <xdr:rowOff>152400</xdr:rowOff>
              </from>
              <to>
                <xdr:col>2</xdr:col>
                <xdr:colOff>2276475</xdr:colOff>
                <xdr:row>785</xdr:row>
                <xdr:rowOff>57150</xdr:rowOff>
              </to>
            </anchor>
          </objectPr>
        </oleObject>
      </mc:Choice>
      <mc:Fallback>
        <oleObject progId="Worksheet" dvAspect="DVASPECT_ICON" shapeId="73730" r:id="rId4"/>
      </mc:Fallback>
    </mc:AlternateContent>
  </oleObjects>
  <tableParts count="1">
    <tablePart r:id="rId6"/>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BBF12-9835-4338-A4B9-068EF2BF46D6}">
  <sheetPr>
    <tabColor theme="0"/>
  </sheetPr>
  <dimension ref="A1:H14"/>
  <sheetViews>
    <sheetView view="pageBreakPreview" zoomScale="107" zoomScaleNormal="100" zoomScaleSheetLayoutView="107" workbookViewId="0">
      <selection activeCell="G8" sqref="G8"/>
    </sheetView>
  </sheetViews>
  <sheetFormatPr defaultRowHeight="15" x14ac:dyDescent="0.25"/>
  <cols>
    <col min="1" max="16384" width="9.140625" style="8"/>
  </cols>
  <sheetData>
    <row r="1" spans="1:8" x14ac:dyDescent="0.25">
      <c r="A1" s="269" t="s">
        <v>86</v>
      </c>
      <c r="B1" s="269"/>
      <c r="C1" s="269"/>
      <c r="D1" s="269"/>
      <c r="E1" s="269"/>
      <c r="F1" s="7"/>
      <c r="G1" s="7"/>
      <c r="H1" s="7"/>
    </row>
    <row r="2" spans="1:8" x14ac:dyDescent="0.25">
      <c r="A2" s="9"/>
      <c r="B2" s="9"/>
      <c r="C2" s="9"/>
      <c r="D2" s="9"/>
      <c r="E2" s="9"/>
      <c r="F2" s="7"/>
      <c r="G2" s="7"/>
      <c r="H2" s="7"/>
    </row>
    <row r="3" spans="1:8" x14ac:dyDescent="0.25">
      <c r="A3" s="270" t="s">
        <v>244</v>
      </c>
      <c r="B3" s="270"/>
      <c r="C3" s="270"/>
      <c r="D3" s="270"/>
      <c r="E3" s="270"/>
      <c r="F3" s="7"/>
      <c r="G3" s="7"/>
      <c r="H3" s="7"/>
    </row>
    <row r="4" spans="1:8" x14ac:dyDescent="0.25">
      <c r="A4" s="9"/>
      <c r="B4" s="9"/>
      <c r="C4" s="9"/>
      <c r="D4" s="9"/>
      <c r="E4" s="9"/>
      <c r="F4" s="7"/>
      <c r="G4" s="7"/>
      <c r="H4" s="7"/>
    </row>
    <row r="5" spans="1:8" x14ac:dyDescent="0.25">
      <c r="A5" s="9"/>
      <c r="B5" s="9"/>
      <c r="C5" s="9"/>
      <c r="D5" s="9"/>
      <c r="E5" s="9"/>
      <c r="F5" s="7"/>
      <c r="G5" s="7"/>
      <c r="H5" s="7"/>
    </row>
    <row r="6" spans="1:8" x14ac:dyDescent="0.25">
      <c r="A6" s="9"/>
      <c r="B6" s="9"/>
      <c r="C6" s="9"/>
      <c r="D6" s="9"/>
      <c r="E6" s="9"/>
      <c r="F6" s="7"/>
      <c r="G6" s="7"/>
      <c r="H6" s="7"/>
    </row>
    <row r="7" spans="1:8" x14ac:dyDescent="0.25">
      <c r="A7" s="9"/>
      <c r="B7" s="9"/>
      <c r="C7" s="9"/>
      <c r="D7" s="9"/>
      <c r="E7" s="9"/>
      <c r="F7" s="7"/>
      <c r="G7" s="7"/>
      <c r="H7" s="7"/>
    </row>
    <row r="8" spans="1:8" x14ac:dyDescent="0.25">
      <c r="A8" s="9"/>
      <c r="B8" s="9"/>
      <c r="C8" s="9"/>
      <c r="D8" s="9"/>
      <c r="E8" s="9"/>
      <c r="F8" s="7"/>
      <c r="G8" s="7"/>
      <c r="H8" s="7"/>
    </row>
    <row r="9" spans="1:8" x14ac:dyDescent="0.25">
      <c r="A9" s="9"/>
      <c r="B9" s="9"/>
      <c r="C9" s="9"/>
      <c r="D9" s="9"/>
      <c r="E9" s="9"/>
      <c r="F9" s="7"/>
      <c r="G9" s="7"/>
      <c r="H9" s="7"/>
    </row>
    <row r="10" spans="1:8" x14ac:dyDescent="0.25">
      <c r="A10" s="9"/>
      <c r="B10" s="9"/>
      <c r="C10" s="9"/>
      <c r="D10" s="9"/>
      <c r="E10" s="9"/>
      <c r="F10" s="7"/>
      <c r="G10" s="7"/>
      <c r="H10" s="7"/>
    </row>
    <row r="11" spans="1:8" ht="31.5" customHeight="1" x14ac:dyDescent="0.25">
      <c r="A11" s="271" t="s">
        <v>58</v>
      </c>
      <c r="B11" s="271"/>
      <c r="C11" s="271"/>
      <c r="D11" s="271"/>
      <c r="E11" s="271"/>
      <c r="F11" s="10"/>
      <c r="G11" s="7"/>
      <c r="H11" s="7"/>
    </row>
    <row r="12" spans="1:8" x14ac:dyDescent="0.25">
      <c r="A12" s="7"/>
      <c r="B12" s="7"/>
      <c r="C12" s="7"/>
      <c r="D12" s="7"/>
      <c r="E12" s="7"/>
      <c r="F12" s="7"/>
      <c r="G12" s="7"/>
      <c r="H12" s="7"/>
    </row>
    <row r="13" spans="1:8" x14ac:dyDescent="0.25">
      <c r="A13" s="7"/>
      <c r="B13" s="7"/>
      <c r="C13" s="7"/>
      <c r="D13" s="7"/>
      <c r="E13" s="7"/>
      <c r="F13" s="7"/>
      <c r="G13" s="7"/>
      <c r="H13" s="7"/>
    </row>
    <row r="14" spans="1:8" x14ac:dyDescent="0.25">
      <c r="A14" s="7"/>
      <c r="B14" s="7"/>
      <c r="C14" s="7"/>
      <c r="D14" s="7"/>
      <c r="E14" s="7"/>
      <c r="F14" s="7"/>
      <c r="G14" s="7"/>
      <c r="H14" s="7"/>
    </row>
  </sheetData>
  <mergeCells count="3">
    <mergeCell ref="A1:E1"/>
    <mergeCell ref="A3:E3"/>
    <mergeCell ref="A11:E11"/>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62465" r:id="rId4">
          <objectPr defaultSize="0" autoPict="0" r:id="rId5">
            <anchor moveWithCells="1">
              <from>
                <xdr:col>1</xdr:col>
                <xdr:colOff>209550</xdr:colOff>
                <xdr:row>3</xdr:row>
                <xdr:rowOff>133350</xdr:rowOff>
              </from>
              <to>
                <xdr:col>3</xdr:col>
                <xdr:colOff>409575</xdr:colOff>
                <xdr:row>9</xdr:row>
                <xdr:rowOff>95250</xdr:rowOff>
              </to>
            </anchor>
          </objectPr>
        </oleObject>
      </mc:Choice>
      <mc:Fallback>
        <oleObject progId="Acrobat Document" dvAspect="DVASPECT_ICON" shapeId="6246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T13"/>
  <sheetViews>
    <sheetView view="pageBreakPreview" zoomScaleNormal="100" zoomScaleSheetLayoutView="100" workbookViewId="0">
      <selection activeCell="G8" sqref="G8"/>
    </sheetView>
  </sheetViews>
  <sheetFormatPr defaultRowHeight="15" x14ac:dyDescent="0.25"/>
  <cols>
    <col min="1" max="1" width="4.42578125" style="8" customWidth="1"/>
    <col min="2" max="2" width="10.28515625" style="8" customWidth="1"/>
    <col min="3" max="3" width="10.7109375" style="8" customWidth="1"/>
    <col min="4" max="4" width="12.85546875" style="8" customWidth="1"/>
    <col min="5" max="5" width="9.140625" style="8" customWidth="1"/>
    <col min="6" max="16384" width="9.140625" style="8"/>
  </cols>
  <sheetData>
    <row r="1" spans="1:20" x14ac:dyDescent="0.25">
      <c r="A1" s="272" t="s">
        <v>59</v>
      </c>
      <c r="B1" s="273"/>
      <c r="C1" s="273"/>
      <c r="D1" s="273"/>
      <c r="E1" s="273"/>
      <c r="O1" s="13"/>
      <c r="P1" s="13"/>
      <c r="Q1" s="13"/>
      <c r="R1" s="13"/>
      <c r="S1" s="13"/>
      <c r="T1" s="13"/>
    </row>
    <row r="2" spans="1:20" x14ac:dyDescent="0.25">
      <c r="A2" s="11"/>
      <c r="B2" s="12"/>
      <c r="C2" s="12"/>
      <c r="D2" s="12"/>
      <c r="E2" s="12"/>
      <c r="O2" s="13"/>
      <c r="P2" s="13"/>
      <c r="Q2" s="13"/>
      <c r="R2" s="13"/>
      <c r="S2" s="13"/>
      <c r="T2" s="13"/>
    </row>
    <row r="3" spans="1:20" x14ac:dyDescent="0.25">
      <c r="A3" s="274" t="s">
        <v>246</v>
      </c>
      <c r="B3" s="275"/>
      <c r="C3" s="275"/>
      <c r="D3" s="275"/>
      <c r="E3" s="275"/>
    </row>
    <row r="4" spans="1:20" x14ac:dyDescent="0.25">
      <c r="A4" s="14"/>
      <c r="B4" s="15"/>
      <c r="C4" s="15"/>
      <c r="D4" s="15"/>
      <c r="E4" s="15"/>
    </row>
    <row r="5" spans="1:20" x14ac:dyDescent="0.25">
      <c r="A5" s="15"/>
      <c r="B5" s="15"/>
      <c r="C5" s="15"/>
      <c r="D5" s="15"/>
      <c r="E5" s="15"/>
    </row>
    <row r="6" spans="1:20" x14ac:dyDescent="0.25">
      <c r="A6" s="15"/>
      <c r="B6" s="15"/>
      <c r="C6" s="15"/>
      <c r="D6" s="15"/>
      <c r="E6" s="15"/>
    </row>
    <row r="7" spans="1:20" x14ac:dyDescent="0.25">
      <c r="A7" s="15"/>
      <c r="B7" s="15"/>
      <c r="C7" s="15"/>
      <c r="D7" s="15"/>
      <c r="E7" s="15"/>
    </row>
    <row r="8" spans="1:20" x14ac:dyDescent="0.25">
      <c r="A8" s="15"/>
      <c r="B8" s="15"/>
      <c r="C8" s="15"/>
      <c r="D8" s="15"/>
      <c r="E8" s="15"/>
    </row>
    <row r="9" spans="1:20" x14ac:dyDescent="0.25">
      <c r="A9" s="15"/>
      <c r="B9" s="15"/>
      <c r="C9" s="15"/>
      <c r="D9" s="15"/>
      <c r="E9" s="15"/>
    </row>
    <row r="10" spans="1:20" ht="27" customHeight="1" x14ac:dyDescent="0.25">
      <c r="A10" s="276" t="s">
        <v>21</v>
      </c>
      <c r="B10" s="276"/>
      <c r="C10" s="276"/>
      <c r="D10" s="276"/>
      <c r="E10" s="276"/>
    </row>
    <row r="11" spans="1:20" x14ac:dyDescent="0.25">
      <c r="A11" s="15"/>
      <c r="B11" s="15"/>
      <c r="C11" s="15"/>
      <c r="D11" s="15"/>
      <c r="E11" s="15"/>
    </row>
    <row r="12" spans="1:20" x14ac:dyDescent="0.25">
      <c r="A12" s="15"/>
      <c r="B12" s="15"/>
      <c r="C12" s="15"/>
      <c r="D12" s="15"/>
      <c r="E12" s="15"/>
    </row>
    <row r="13" spans="1:20" x14ac:dyDescent="0.25">
      <c r="A13" s="15"/>
      <c r="B13" s="15"/>
      <c r="C13" s="15"/>
      <c r="D13" s="15"/>
      <c r="E13" s="15"/>
    </row>
  </sheetData>
  <customSheetViews>
    <customSheetView guid="{B9AAA6E2-9816-4B08-A26D-EFA1B3EA9460}" scale="112" showPageBreaks="1" printArea="1" view="pageBreakPreview">
      <selection activeCell="G22" sqref="G22"/>
      <pageMargins left="0.7" right="0.7" top="0.75" bottom="0.75" header="0.3" footer="0.3"/>
      <pageSetup paperSize="9" orientation="portrait" r:id="rId1"/>
    </customSheetView>
  </customSheetViews>
  <mergeCells count="3">
    <mergeCell ref="A1:E1"/>
    <mergeCell ref="A3:E3"/>
    <mergeCell ref="A10:E10"/>
  </mergeCells>
  <pageMargins left="0.7" right="0.7" top="0.75" bottom="0.75" header="0.3" footer="0.3"/>
  <pageSetup paperSize="9" orientation="portrait" r:id="rId2"/>
  <drawing r:id="rId3"/>
  <legacyDrawing r:id="rId4"/>
  <oleObjects>
    <mc:AlternateContent xmlns:mc="http://schemas.openxmlformats.org/markup-compatibility/2006">
      <mc:Choice Requires="x14">
        <oleObject progId="Acrobat Document" dvAspect="DVASPECT_ICON" shapeId="65538" r:id="rId5">
          <objectPr defaultSize="0" autoPict="0" r:id="rId6">
            <anchor moveWithCells="1">
              <from>
                <xdr:col>1</xdr:col>
                <xdr:colOff>485775</xdr:colOff>
                <xdr:row>3</xdr:row>
                <xdr:rowOff>19050</xdr:rowOff>
              </from>
              <to>
                <xdr:col>3</xdr:col>
                <xdr:colOff>419100</xdr:colOff>
                <xdr:row>8</xdr:row>
                <xdr:rowOff>171450</xdr:rowOff>
              </to>
            </anchor>
          </objectPr>
        </oleObject>
      </mc:Choice>
      <mc:Fallback>
        <oleObject progId="Acrobat Document" dvAspect="DVASPECT_ICON" shapeId="65538" r:id="rId5"/>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F9"/>
  <sheetViews>
    <sheetView view="pageBreakPreview" zoomScale="93" zoomScaleNormal="100" zoomScaleSheetLayoutView="93" workbookViewId="0">
      <selection activeCell="F6" sqref="F6"/>
    </sheetView>
  </sheetViews>
  <sheetFormatPr defaultRowHeight="15" x14ac:dyDescent="0.25"/>
  <cols>
    <col min="1" max="1" width="8.42578125" style="8" customWidth="1"/>
    <col min="2" max="2" width="7" style="8" customWidth="1"/>
    <col min="3" max="3" width="5.28515625" style="8" customWidth="1"/>
    <col min="4" max="4" width="6.28515625" style="8" customWidth="1"/>
    <col min="5" max="5" width="9.140625" style="8"/>
    <col min="6" max="6" width="10.85546875" style="8" customWidth="1"/>
    <col min="7" max="16384" width="9.140625" style="8"/>
  </cols>
  <sheetData>
    <row r="1" spans="1:6" ht="16.5" customHeight="1" x14ac:dyDescent="0.25">
      <c r="A1" s="15"/>
      <c r="B1" s="15"/>
      <c r="C1" s="15"/>
      <c r="D1" s="273" t="s">
        <v>17</v>
      </c>
      <c r="E1" s="273"/>
      <c r="F1" s="273"/>
    </row>
    <row r="2" spans="1:6" ht="16.5" customHeight="1" x14ac:dyDescent="0.25">
      <c r="A2" s="15"/>
      <c r="B2" s="15"/>
      <c r="C2" s="15"/>
      <c r="D2" s="16"/>
      <c r="E2" s="16"/>
      <c r="F2" s="16"/>
    </row>
    <row r="3" spans="1:6" s="17" customFormat="1" ht="17.25" customHeight="1" x14ac:dyDescent="0.25">
      <c r="A3" s="278" t="s">
        <v>84</v>
      </c>
      <c r="B3" s="278"/>
      <c r="C3" s="278"/>
      <c r="D3" s="278"/>
      <c r="E3" s="278"/>
      <c r="F3" s="278"/>
    </row>
    <row r="4" spans="1:6" s="18" customFormat="1" ht="12.75" x14ac:dyDescent="0.25">
      <c r="A4" s="279"/>
      <c r="B4" s="279"/>
      <c r="C4" s="279"/>
      <c r="D4" s="279"/>
      <c r="E4" s="279"/>
      <c r="F4" s="279"/>
    </row>
    <row r="5" spans="1:6" s="17" customFormat="1" x14ac:dyDescent="0.25">
      <c r="A5" s="19"/>
      <c r="B5" s="19"/>
      <c r="C5" s="19"/>
      <c r="D5" s="19"/>
      <c r="E5" s="19"/>
      <c r="F5" s="19"/>
    </row>
    <row r="6" spans="1:6" x14ac:dyDescent="0.25">
      <c r="A6" s="15"/>
      <c r="B6" s="15"/>
      <c r="C6" s="15"/>
      <c r="D6" s="15"/>
      <c r="E6" s="15"/>
      <c r="F6" s="15"/>
    </row>
    <row r="7" spans="1:6" x14ac:dyDescent="0.25">
      <c r="A7" s="15"/>
      <c r="B7" s="15"/>
      <c r="C7" s="15"/>
      <c r="D7" s="15"/>
      <c r="E7" s="15"/>
      <c r="F7" s="15"/>
    </row>
    <row r="8" spans="1:6" x14ac:dyDescent="0.25">
      <c r="A8" s="15"/>
      <c r="B8" s="15"/>
      <c r="C8" s="15"/>
      <c r="D8" s="15"/>
      <c r="E8" s="15"/>
      <c r="F8" s="15"/>
    </row>
    <row r="9" spans="1:6" ht="38.25" customHeight="1" x14ac:dyDescent="0.25">
      <c r="A9" s="277" t="s">
        <v>58</v>
      </c>
      <c r="B9" s="277"/>
      <c r="C9" s="277"/>
      <c r="D9" s="277"/>
      <c r="E9" s="277"/>
      <c r="F9" s="277"/>
    </row>
  </sheetData>
  <customSheetViews>
    <customSheetView guid="{B9AAA6E2-9816-4B08-A26D-EFA1B3EA9460}" scale="93" showPageBreaks="1" fitToPage="1" view="pageBreakPreview">
      <selection activeCell="O21" sqref="O21"/>
      <pageMargins left="0.70866141732283472" right="0.70866141732283472" top="0.74803149606299213" bottom="0.74803149606299213" header="0.31496062992125984" footer="0.31496062992125984"/>
      <pageSetup paperSize="9" scale="93" orientation="portrait" r:id="rId1"/>
    </customSheetView>
  </customSheetViews>
  <mergeCells count="4">
    <mergeCell ref="D1:F1"/>
    <mergeCell ref="A9:F9"/>
    <mergeCell ref="A3:F3"/>
    <mergeCell ref="A4:F4"/>
  </mergeCells>
  <printOptions horizontalCentered="1"/>
  <pageMargins left="0.70866141732283472" right="0.51181102362204722" top="0.74803149606299213" bottom="0.74803149606299213" header="0.31496062992125984" footer="0.31496062992125984"/>
  <pageSetup paperSize="9" orientation="portrait" r:id="rId2"/>
  <drawing r:id="rId3"/>
  <legacyDrawing r:id="rId4"/>
  <oleObjects>
    <mc:AlternateContent xmlns:mc="http://schemas.openxmlformats.org/markup-compatibility/2006">
      <mc:Choice Requires="x14">
        <oleObject progId="Acrobat Document" dvAspect="DVASPECT_ICON" shapeId="16401" r:id="rId5">
          <objectPr defaultSize="0" autoPict="0" r:id="rId6">
            <anchor moveWithCells="1">
              <from>
                <xdr:col>1</xdr:col>
                <xdr:colOff>457200</xdr:colOff>
                <xdr:row>3</xdr:row>
                <xdr:rowOff>76200</xdr:rowOff>
              </from>
              <to>
                <xdr:col>4</xdr:col>
                <xdr:colOff>295275</xdr:colOff>
                <xdr:row>8</xdr:row>
                <xdr:rowOff>9525</xdr:rowOff>
              </to>
            </anchor>
          </objectPr>
        </oleObject>
      </mc:Choice>
      <mc:Fallback>
        <oleObject progId="Acrobat Document" dvAspect="DVASPECT_ICON" shapeId="16401" r:id="rId5"/>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G9"/>
  <sheetViews>
    <sheetView view="pageBreakPreview" zoomScaleNormal="100" zoomScaleSheetLayoutView="100" workbookViewId="0">
      <selection activeCell="E11" sqref="E11"/>
    </sheetView>
  </sheetViews>
  <sheetFormatPr defaultRowHeight="15" x14ac:dyDescent="0.25"/>
  <cols>
    <col min="1" max="1" width="5.28515625" style="8" customWidth="1"/>
    <col min="2" max="6" width="9.140625" style="8"/>
    <col min="7" max="7" width="2.42578125" style="8" customWidth="1"/>
    <col min="8" max="16384" width="9.140625" style="8"/>
  </cols>
  <sheetData>
    <row r="1" spans="1:7" x14ac:dyDescent="0.25">
      <c r="A1" s="15"/>
      <c r="B1" s="15"/>
      <c r="C1" s="15"/>
      <c r="D1" s="273" t="s">
        <v>19</v>
      </c>
      <c r="E1" s="273"/>
      <c r="F1" s="273"/>
      <c r="G1" s="273"/>
    </row>
    <row r="2" spans="1:7" x14ac:dyDescent="0.25">
      <c r="A2" s="15"/>
      <c r="B2" s="15"/>
      <c r="C2" s="15"/>
      <c r="D2" s="15"/>
      <c r="E2" s="15"/>
      <c r="F2" s="20"/>
      <c r="G2" s="15"/>
    </row>
    <row r="3" spans="1:7" x14ac:dyDescent="0.25">
      <c r="A3" s="275" t="s">
        <v>16</v>
      </c>
      <c r="B3" s="275"/>
      <c r="C3" s="275"/>
      <c r="D3" s="275"/>
      <c r="E3" s="275"/>
      <c r="F3" s="275"/>
      <c r="G3" s="275"/>
    </row>
    <row r="4" spans="1:7" x14ac:dyDescent="0.25">
      <c r="A4" s="15"/>
      <c r="B4" s="15"/>
      <c r="C4" s="15"/>
      <c r="D4" s="15"/>
      <c r="E4" s="15"/>
      <c r="F4" s="15"/>
      <c r="G4" s="15"/>
    </row>
    <row r="5" spans="1:7" x14ac:dyDescent="0.25">
      <c r="A5" s="15"/>
      <c r="B5" s="15"/>
      <c r="C5" s="15"/>
      <c r="D5" s="15"/>
      <c r="E5" s="15"/>
      <c r="F5" s="15"/>
      <c r="G5" s="15"/>
    </row>
    <row r="6" spans="1:7" x14ac:dyDescent="0.25">
      <c r="A6" s="15"/>
      <c r="B6" s="15"/>
      <c r="C6" s="15"/>
      <c r="D6" s="15"/>
      <c r="E6" s="15"/>
      <c r="F6" s="15"/>
      <c r="G6" s="15"/>
    </row>
    <row r="7" spans="1:7" x14ac:dyDescent="0.25">
      <c r="A7" s="15"/>
      <c r="B7" s="15"/>
      <c r="C7" s="15"/>
      <c r="D7" s="15"/>
      <c r="E7" s="15"/>
      <c r="F7" s="15"/>
      <c r="G7" s="15"/>
    </row>
    <row r="8" spans="1:7" x14ac:dyDescent="0.25">
      <c r="A8" s="15"/>
      <c r="B8" s="15"/>
      <c r="C8" s="15"/>
      <c r="D8" s="15"/>
      <c r="E8" s="15"/>
      <c r="F8" s="15"/>
      <c r="G8" s="15"/>
    </row>
    <row r="9" spans="1:7" ht="29.25" customHeight="1" x14ac:dyDescent="0.25">
      <c r="A9" s="271" t="s">
        <v>58</v>
      </c>
      <c r="B9" s="271"/>
      <c r="C9" s="271"/>
      <c r="D9" s="271"/>
      <c r="E9" s="271"/>
      <c r="F9" s="271"/>
      <c r="G9" s="271"/>
    </row>
  </sheetData>
  <customSheetViews>
    <customSheetView guid="{B9AAA6E2-9816-4B08-A26D-EFA1B3EA9460}" showPageBreaks="1" view="pageBreakPreview">
      <selection activeCell="D15" sqref="D15"/>
      <pageMargins left="0.7" right="0.7" top="0.75" bottom="0.75" header="0.3" footer="0.3"/>
      <pageSetup paperSize="9" orientation="portrait" r:id="rId1"/>
    </customSheetView>
  </customSheetViews>
  <mergeCells count="3">
    <mergeCell ref="A3:G3"/>
    <mergeCell ref="D1:G1"/>
    <mergeCell ref="A9:G9"/>
  </mergeCells>
  <printOptions horizontalCentered="1"/>
  <pageMargins left="0.70866141732283472" right="0.51181102362204722" top="0.74803149606299213" bottom="0.74803149606299213" header="0.31496062992125984" footer="0.31496062992125984"/>
  <pageSetup paperSize="9" orientation="portrait" r:id="rId2"/>
  <drawing r:id="rId3"/>
  <legacyDrawing r:id="rId4"/>
  <oleObjects>
    <mc:AlternateContent xmlns:mc="http://schemas.openxmlformats.org/markup-compatibility/2006">
      <mc:Choice Requires="x14">
        <oleObject progId="Document" dvAspect="DVASPECT_ICON" shapeId="45057" r:id="rId5">
          <objectPr defaultSize="0" autoPict="0" r:id="rId6">
            <anchor moveWithCells="1">
              <from>
                <xdr:col>1</xdr:col>
                <xdr:colOff>114300</xdr:colOff>
                <xdr:row>3</xdr:row>
                <xdr:rowOff>152400</xdr:rowOff>
              </from>
              <to>
                <xdr:col>2</xdr:col>
                <xdr:colOff>428625</xdr:colOff>
                <xdr:row>7</xdr:row>
                <xdr:rowOff>142875</xdr:rowOff>
              </to>
            </anchor>
          </objectPr>
        </oleObject>
      </mc:Choice>
      <mc:Fallback>
        <oleObject progId="Document" dvAspect="DVASPECT_ICON" shapeId="45057" r:id="rId5"/>
      </mc:Fallback>
    </mc:AlternateContent>
    <mc:AlternateContent xmlns:mc="http://schemas.openxmlformats.org/markup-compatibility/2006">
      <mc:Choice Requires="x14">
        <oleObject progId="Document" dvAspect="DVASPECT_ICON" shapeId="45059" r:id="rId7">
          <objectPr defaultSize="0" autoPict="0" r:id="rId8">
            <anchor moveWithCells="1">
              <from>
                <xdr:col>3</xdr:col>
                <xdr:colOff>504825</xdr:colOff>
                <xdr:row>3</xdr:row>
                <xdr:rowOff>133350</xdr:rowOff>
              </from>
              <to>
                <xdr:col>5</xdr:col>
                <xdr:colOff>209550</xdr:colOff>
                <xdr:row>7</xdr:row>
                <xdr:rowOff>142875</xdr:rowOff>
              </to>
            </anchor>
          </objectPr>
        </oleObject>
      </mc:Choice>
      <mc:Fallback>
        <oleObject progId="Document" dvAspect="DVASPECT_ICON" shapeId="45059" r:id="rId7"/>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7055-5335-462E-A79D-269B431359D5}">
  <sheetPr>
    <tabColor theme="0"/>
    <pageSetUpPr fitToPage="1"/>
  </sheetPr>
  <dimension ref="A1:A35"/>
  <sheetViews>
    <sheetView view="pageBreakPreview" zoomScaleNormal="100" zoomScaleSheetLayoutView="100" workbookViewId="0">
      <selection activeCell="A24" sqref="A24"/>
    </sheetView>
  </sheetViews>
  <sheetFormatPr defaultColWidth="8.85546875" defaultRowHeight="15" x14ac:dyDescent="0.25"/>
  <cols>
    <col min="1" max="1" width="109.140625" style="6" customWidth="1"/>
    <col min="2" max="256" width="8.85546875" style="8"/>
    <col min="257" max="257" width="109.140625" style="8" customWidth="1"/>
    <col min="258" max="512" width="8.85546875" style="8"/>
    <col min="513" max="513" width="109.140625" style="8" customWidth="1"/>
    <col min="514" max="768" width="8.85546875" style="8"/>
    <col min="769" max="769" width="109.140625" style="8" customWidth="1"/>
    <col min="770" max="1024" width="8.85546875" style="8"/>
    <col min="1025" max="1025" width="109.140625" style="8" customWidth="1"/>
    <col min="1026" max="1280" width="8.85546875" style="8"/>
    <col min="1281" max="1281" width="109.140625" style="8" customWidth="1"/>
    <col min="1282" max="1536" width="8.85546875" style="8"/>
    <col min="1537" max="1537" width="109.140625" style="8" customWidth="1"/>
    <col min="1538" max="1792" width="8.85546875" style="8"/>
    <col min="1793" max="1793" width="109.140625" style="8" customWidth="1"/>
    <col min="1794" max="2048" width="8.85546875" style="8"/>
    <col min="2049" max="2049" width="109.140625" style="8" customWidth="1"/>
    <col min="2050" max="2304" width="8.85546875" style="8"/>
    <col min="2305" max="2305" width="109.140625" style="8" customWidth="1"/>
    <col min="2306" max="2560" width="8.85546875" style="8"/>
    <col min="2561" max="2561" width="109.140625" style="8" customWidth="1"/>
    <col min="2562" max="2816" width="8.85546875" style="8"/>
    <col min="2817" max="2817" width="109.140625" style="8" customWidth="1"/>
    <col min="2818" max="3072" width="8.85546875" style="8"/>
    <col min="3073" max="3073" width="109.140625" style="8" customWidth="1"/>
    <col min="3074" max="3328" width="8.85546875" style="8"/>
    <col min="3329" max="3329" width="109.140625" style="8" customWidth="1"/>
    <col min="3330" max="3584" width="8.85546875" style="8"/>
    <col min="3585" max="3585" width="109.140625" style="8" customWidth="1"/>
    <col min="3586" max="3840" width="8.85546875" style="8"/>
    <col min="3841" max="3841" width="109.140625" style="8" customWidth="1"/>
    <col min="3842" max="4096" width="8.85546875" style="8"/>
    <col min="4097" max="4097" width="109.140625" style="8" customWidth="1"/>
    <col min="4098" max="4352" width="8.85546875" style="8"/>
    <col min="4353" max="4353" width="109.140625" style="8" customWidth="1"/>
    <col min="4354" max="4608" width="8.85546875" style="8"/>
    <col min="4609" max="4609" width="109.140625" style="8" customWidth="1"/>
    <col min="4610" max="4864" width="8.85546875" style="8"/>
    <col min="4865" max="4865" width="109.140625" style="8" customWidth="1"/>
    <col min="4866" max="5120" width="8.85546875" style="8"/>
    <col min="5121" max="5121" width="109.140625" style="8" customWidth="1"/>
    <col min="5122" max="5376" width="8.85546875" style="8"/>
    <col min="5377" max="5377" width="109.140625" style="8" customWidth="1"/>
    <col min="5378" max="5632" width="8.85546875" style="8"/>
    <col min="5633" max="5633" width="109.140625" style="8" customWidth="1"/>
    <col min="5634" max="5888" width="8.85546875" style="8"/>
    <col min="5889" max="5889" width="109.140625" style="8" customWidth="1"/>
    <col min="5890" max="6144" width="8.85546875" style="8"/>
    <col min="6145" max="6145" width="109.140625" style="8" customWidth="1"/>
    <col min="6146" max="6400" width="8.85546875" style="8"/>
    <col min="6401" max="6401" width="109.140625" style="8" customWidth="1"/>
    <col min="6402" max="6656" width="8.85546875" style="8"/>
    <col min="6657" max="6657" width="109.140625" style="8" customWidth="1"/>
    <col min="6658" max="6912" width="8.85546875" style="8"/>
    <col min="6913" max="6913" width="109.140625" style="8" customWidth="1"/>
    <col min="6914" max="7168" width="8.85546875" style="8"/>
    <col min="7169" max="7169" width="109.140625" style="8" customWidth="1"/>
    <col min="7170" max="7424" width="8.85546875" style="8"/>
    <col min="7425" max="7425" width="109.140625" style="8" customWidth="1"/>
    <col min="7426" max="7680" width="8.85546875" style="8"/>
    <col min="7681" max="7681" width="109.140625" style="8" customWidth="1"/>
    <col min="7682" max="7936" width="8.85546875" style="8"/>
    <col min="7937" max="7937" width="109.140625" style="8" customWidth="1"/>
    <col min="7938" max="8192" width="8.85546875" style="8"/>
    <col min="8193" max="8193" width="109.140625" style="8" customWidth="1"/>
    <col min="8194" max="8448" width="8.85546875" style="8"/>
    <col min="8449" max="8449" width="109.140625" style="8" customWidth="1"/>
    <col min="8450" max="8704" width="8.85546875" style="8"/>
    <col min="8705" max="8705" width="109.140625" style="8" customWidth="1"/>
    <col min="8706" max="8960" width="8.85546875" style="8"/>
    <col min="8961" max="8961" width="109.140625" style="8" customWidth="1"/>
    <col min="8962" max="9216" width="8.85546875" style="8"/>
    <col min="9217" max="9217" width="109.140625" style="8" customWidth="1"/>
    <col min="9218" max="9472" width="8.85546875" style="8"/>
    <col min="9473" max="9473" width="109.140625" style="8" customWidth="1"/>
    <col min="9474" max="9728" width="8.85546875" style="8"/>
    <col min="9729" max="9729" width="109.140625" style="8" customWidth="1"/>
    <col min="9730" max="9984" width="8.85546875" style="8"/>
    <col min="9985" max="9985" width="109.140625" style="8" customWidth="1"/>
    <col min="9986" max="10240" width="8.85546875" style="8"/>
    <col min="10241" max="10241" width="109.140625" style="8" customWidth="1"/>
    <col min="10242" max="10496" width="8.85546875" style="8"/>
    <col min="10497" max="10497" width="109.140625" style="8" customWidth="1"/>
    <col min="10498" max="10752" width="8.85546875" style="8"/>
    <col min="10753" max="10753" width="109.140625" style="8" customWidth="1"/>
    <col min="10754" max="11008" width="8.85546875" style="8"/>
    <col min="11009" max="11009" width="109.140625" style="8" customWidth="1"/>
    <col min="11010" max="11264" width="8.85546875" style="8"/>
    <col min="11265" max="11265" width="109.140625" style="8" customWidth="1"/>
    <col min="11266" max="11520" width="8.85546875" style="8"/>
    <col min="11521" max="11521" width="109.140625" style="8" customWidth="1"/>
    <col min="11522" max="11776" width="8.85546875" style="8"/>
    <col min="11777" max="11777" width="109.140625" style="8" customWidth="1"/>
    <col min="11778" max="12032" width="8.85546875" style="8"/>
    <col min="12033" max="12033" width="109.140625" style="8" customWidth="1"/>
    <col min="12034" max="12288" width="8.85546875" style="8"/>
    <col min="12289" max="12289" width="109.140625" style="8" customWidth="1"/>
    <col min="12290" max="12544" width="8.85546875" style="8"/>
    <col min="12545" max="12545" width="109.140625" style="8" customWidth="1"/>
    <col min="12546" max="12800" width="8.85546875" style="8"/>
    <col min="12801" max="12801" width="109.140625" style="8" customWidth="1"/>
    <col min="12802" max="13056" width="8.85546875" style="8"/>
    <col min="13057" max="13057" width="109.140625" style="8" customWidth="1"/>
    <col min="13058" max="13312" width="8.85546875" style="8"/>
    <col min="13313" max="13313" width="109.140625" style="8" customWidth="1"/>
    <col min="13314" max="13568" width="8.85546875" style="8"/>
    <col min="13569" max="13569" width="109.140625" style="8" customWidth="1"/>
    <col min="13570" max="13824" width="8.85546875" style="8"/>
    <col min="13825" max="13825" width="109.140625" style="8" customWidth="1"/>
    <col min="13826" max="14080" width="8.85546875" style="8"/>
    <col min="14081" max="14081" width="109.140625" style="8" customWidth="1"/>
    <col min="14082" max="14336" width="8.85546875" style="8"/>
    <col min="14337" max="14337" width="109.140625" style="8" customWidth="1"/>
    <col min="14338" max="14592" width="8.85546875" style="8"/>
    <col min="14593" max="14593" width="109.140625" style="8" customWidth="1"/>
    <col min="14594" max="14848" width="8.85546875" style="8"/>
    <col min="14849" max="14849" width="109.140625" style="8" customWidth="1"/>
    <col min="14850" max="15104" width="8.85546875" style="8"/>
    <col min="15105" max="15105" width="109.140625" style="8" customWidth="1"/>
    <col min="15106" max="15360" width="8.85546875" style="8"/>
    <col min="15361" max="15361" width="109.140625" style="8" customWidth="1"/>
    <col min="15362" max="15616" width="8.85546875" style="8"/>
    <col min="15617" max="15617" width="109.140625" style="8" customWidth="1"/>
    <col min="15618" max="15872" width="8.85546875" style="8"/>
    <col min="15873" max="15873" width="109.140625" style="8" customWidth="1"/>
    <col min="15874" max="16128" width="8.85546875" style="8"/>
    <col min="16129" max="16129" width="109.140625" style="8" customWidth="1"/>
    <col min="16130" max="16384" width="8.85546875" style="8"/>
  </cols>
  <sheetData>
    <row r="1" spans="1:1" x14ac:dyDescent="0.25">
      <c r="A1" s="22" t="s">
        <v>247</v>
      </c>
    </row>
    <row r="2" spans="1:1" ht="21" customHeight="1" x14ac:dyDescent="0.25">
      <c r="A2" s="1" t="s">
        <v>61</v>
      </c>
    </row>
    <row r="3" spans="1:1" x14ac:dyDescent="0.25">
      <c r="A3" s="23" t="s">
        <v>62</v>
      </c>
    </row>
    <row r="4" spans="1:1" ht="30" x14ac:dyDescent="0.25">
      <c r="A4" s="2" t="s">
        <v>63</v>
      </c>
    </row>
    <row r="5" spans="1:1" ht="30" x14ac:dyDescent="0.25">
      <c r="A5" s="3" t="s">
        <v>64</v>
      </c>
    </row>
    <row r="6" spans="1:1" x14ac:dyDescent="0.25">
      <c r="A6" s="3" t="s">
        <v>65</v>
      </c>
    </row>
    <row r="7" spans="1:1" ht="30" x14ac:dyDescent="0.25">
      <c r="A7" s="4" t="s">
        <v>66</v>
      </c>
    </row>
    <row r="8" spans="1:1" x14ac:dyDescent="0.25">
      <c r="A8" s="3" t="s">
        <v>67</v>
      </c>
    </row>
    <row r="9" spans="1:1" x14ac:dyDescent="0.25">
      <c r="A9" s="3" t="s">
        <v>68</v>
      </c>
    </row>
    <row r="10" spans="1:1" x14ac:dyDescent="0.25">
      <c r="A10" s="3" t="s">
        <v>69</v>
      </c>
    </row>
    <row r="11" spans="1:1" x14ac:dyDescent="0.25">
      <c r="A11" s="3" t="s">
        <v>70</v>
      </c>
    </row>
    <row r="12" spans="1:1" x14ac:dyDescent="0.25">
      <c r="A12" s="3" t="s">
        <v>71</v>
      </c>
    </row>
    <row r="13" spans="1:1" x14ac:dyDescent="0.25">
      <c r="A13" s="5" t="s">
        <v>72</v>
      </c>
    </row>
    <row r="14" spans="1:1" x14ac:dyDescent="0.25">
      <c r="A14" s="3" t="s">
        <v>73</v>
      </c>
    </row>
    <row r="15" spans="1:1" x14ac:dyDescent="0.25">
      <c r="A15" s="3" t="s">
        <v>71</v>
      </c>
    </row>
    <row r="16" spans="1:1" x14ac:dyDescent="0.25">
      <c r="A16" s="5" t="s">
        <v>72</v>
      </c>
    </row>
    <row r="17" spans="1:1" x14ac:dyDescent="0.25">
      <c r="A17" s="3" t="s">
        <v>71</v>
      </c>
    </row>
    <row r="18" spans="1:1" x14ac:dyDescent="0.25">
      <c r="A18" s="5" t="s">
        <v>72</v>
      </c>
    </row>
    <row r="19" spans="1:1" x14ac:dyDescent="0.25">
      <c r="A19" s="3" t="s">
        <v>74</v>
      </c>
    </row>
    <row r="20" spans="1:1" x14ac:dyDescent="0.25">
      <c r="A20" s="3" t="s">
        <v>75</v>
      </c>
    </row>
    <row r="21" spans="1:1" x14ac:dyDescent="0.25">
      <c r="A21" s="3" t="s">
        <v>76</v>
      </c>
    </row>
    <row r="22" spans="1:1" x14ac:dyDescent="0.25">
      <c r="A22" s="3" t="s">
        <v>77</v>
      </c>
    </row>
    <row r="23" spans="1:1" x14ac:dyDescent="0.25">
      <c r="A23" s="3" t="s">
        <v>78</v>
      </c>
    </row>
    <row r="24" spans="1:1" ht="32.25" customHeight="1" x14ac:dyDescent="0.25">
      <c r="A24" s="3" t="s">
        <v>79</v>
      </c>
    </row>
    <row r="25" spans="1:1" ht="30" x14ac:dyDescent="0.25">
      <c r="A25" s="4" t="s">
        <v>243</v>
      </c>
    </row>
    <row r="26" spans="1:1" x14ac:dyDescent="0.25">
      <c r="A26" s="3" t="s">
        <v>80</v>
      </c>
    </row>
    <row r="27" spans="1:1" ht="60" x14ac:dyDescent="0.25">
      <c r="A27" s="3" t="s">
        <v>81</v>
      </c>
    </row>
    <row r="28" spans="1:1" x14ac:dyDescent="0.25">
      <c r="A28" s="3" t="s">
        <v>70</v>
      </c>
    </row>
    <row r="29" spans="1:1" x14ac:dyDescent="0.25">
      <c r="A29" s="3" t="s">
        <v>82</v>
      </c>
    </row>
    <row r="30" spans="1:1" x14ac:dyDescent="0.25">
      <c r="A30" s="5" t="s">
        <v>83</v>
      </c>
    </row>
    <row r="31" spans="1:1" x14ac:dyDescent="0.25">
      <c r="A31" s="3" t="s">
        <v>73</v>
      </c>
    </row>
    <row r="32" spans="1:1" x14ac:dyDescent="0.25">
      <c r="A32" s="3" t="s">
        <v>82</v>
      </c>
    </row>
    <row r="33" spans="1:1" x14ac:dyDescent="0.25">
      <c r="A33" s="5" t="s">
        <v>83</v>
      </c>
    </row>
    <row r="34" spans="1:1" x14ac:dyDescent="0.25">
      <c r="A34" s="3" t="s">
        <v>82</v>
      </c>
    </row>
    <row r="35" spans="1:1" x14ac:dyDescent="0.25">
      <c r="A35" s="5" t="s">
        <v>83</v>
      </c>
    </row>
  </sheetData>
  <printOptions horizontalCentered="1"/>
  <pageMargins left="0.39370078740157483" right="0.19685039370078741" top="0.19685039370078741" bottom="0.59055118110236227" header="0.31496062992125984" footer="0.31496062992125984"/>
  <pageSetup paperSize="9" scale="99" fitToHeight="92" orientation="portrait" r:id="rId1"/>
  <headerFooter>
    <oddFooter>Страница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5F166-21C3-4566-BAE2-D3DFF2F34F9A}">
  <sheetPr>
    <tabColor rgb="FFFF99FF"/>
    <pageSetUpPr fitToPage="1"/>
  </sheetPr>
  <dimension ref="A1:M29"/>
  <sheetViews>
    <sheetView view="pageBreakPreview" zoomScaleNormal="100" zoomScaleSheetLayoutView="100" workbookViewId="0">
      <selection activeCell="G13" sqref="G13"/>
    </sheetView>
  </sheetViews>
  <sheetFormatPr defaultRowHeight="15" x14ac:dyDescent="0.25"/>
  <cols>
    <col min="1" max="1" width="15.42578125" style="8" customWidth="1"/>
    <col min="2" max="2" width="6.28515625" style="8" customWidth="1"/>
    <col min="3" max="6" width="13.7109375" style="8" customWidth="1"/>
    <col min="7" max="7" width="9.140625" style="25" customWidth="1"/>
    <col min="8" max="8" width="9.85546875" style="25" customWidth="1"/>
    <col min="9" max="9" width="10.5703125" style="25" customWidth="1"/>
    <col min="10" max="12" width="9.140625" style="8"/>
    <col min="13" max="13" width="12.5703125" style="8" bestFit="1" customWidth="1"/>
    <col min="14" max="16384" width="9.140625" style="8"/>
  </cols>
  <sheetData>
    <row r="1" spans="1:13" x14ac:dyDescent="0.25">
      <c r="A1" s="273" t="s">
        <v>313</v>
      </c>
      <c r="B1" s="273"/>
      <c r="C1" s="273"/>
      <c r="D1" s="273"/>
      <c r="E1" s="273"/>
      <c r="F1" s="273"/>
      <c r="G1" s="273"/>
      <c r="H1" s="273"/>
      <c r="I1" s="273"/>
    </row>
    <row r="2" spans="1:13" ht="35.25" customHeight="1" x14ac:dyDescent="0.25">
      <c r="A2" s="280" t="s">
        <v>349</v>
      </c>
      <c r="B2" s="280"/>
      <c r="C2" s="280"/>
      <c r="D2" s="280"/>
      <c r="E2" s="280"/>
      <c r="F2" s="280"/>
      <c r="G2" s="280"/>
      <c r="H2" s="280"/>
      <c r="I2" s="280"/>
    </row>
    <row r="3" spans="1:13" ht="57" customHeight="1" x14ac:dyDescent="0.25">
      <c r="A3" s="88" t="s">
        <v>306</v>
      </c>
      <c r="B3" s="89" t="s">
        <v>355</v>
      </c>
      <c r="C3" s="90" t="s">
        <v>291</v>
      </c>
      <c r="D3" s="90" t="s">
        <v>300</v>
      </c>
      <c r="E3" s="90" t="s">
        <v>297</v>
      </c>
      <c r="F3" s="90" t="s">
        <v>292</v>
      </c>
      <c r="G3" s="90" t="s">
        <v>719</v>
      </c>
      <c r="H3" s="90" t="s">
        <v>720</v>
      </c>
      <c r="I3" s="91" t="s">
        <v>289</v>
      </c>
    </row>
    <row r="4" spans="1:13" x14ac:dyDescent="0.25">
      <c r="A4" s="86">
        <v>46327</v>
      </c>
      <c r="B4" s="50">
        <v>1</v>
      </c>
      <c r="C4" s="36" cm="1">
        <f t="array" ref="C4">IFERROR(SUMPRODUCT((Обсяг_Місяць[Лот]=$B4)*(Обсяг_Місяць[Дата]=$A4)*Обсяг_Місяць[НЗ: Обсяг за період, м2]),0)</f>
        <v>1378902.0048200015</v>
      </c>
      <c r="D4" s="36" cm="1">
        <f t="array" ref="D4">IF($B4=1,INDEX('1.Расш.'!$D$9:$O$9,1,ROW()-3),INDEX('1.Расш.'!$D$38:$O$38,1,ROW()-4))</f>
        <v>0</v>
      </c>
      <c r="E4" s="36" cm="1">
        <f t="array" ref="E4">IF($B4=1,INDEX('1.Расш.'!$D$10:$O$10,1,ROW()-3),INDEX('1.Расш.'!$D$39:$O$39,1,ROW()-3))</f>
        <v>0</v>
      </c>
      <c r="F4" s="42">
        <f>D4+E4</f>
        <v>0</v>
      </c>
      <c r="G4" s="37">
        <f t="shared" ref="G4:G15" si="0">F4/C4</f>
        <v>0</v>
      </c>
      <c r="H4" s="38">
        <f>'Оферта-ТЗ'!$D$20</f>
        <v>0</v>
      </c>
      <c r="I4" s="151">
        <f t="shared" ref="I4:I27" si="1">IFERROR(G4/H4,0)</f>
        <v>0</v>
      </c>
    </row>
    <row r="5" spans="1:13" x14ac:dyDescent="0.25">
      <c r="A5" s="86">
        <v>46357</v>
      </c>
      <c r="B5" s="50">
        <v>1</v>
      </c>
      <c r="C5" s="36" cm="1">
        <f t="array" ref="C5">IFERROR(SUMPRODUCT((Обсяг_Місяць[Лот]=$B5)*(Обсяг_Місяць[Дата]=$A5)*Обсяг_Місяць[НЗ: Обсяг за період, м2]),0)</f>
        <v>1447524.3436600021</v>
      </c>
      <c r="D5" s="36" cm="1">
        <f t="array" ref="D5">IF($B5=1,INDEX('1.Расш.'!$D$9:$O$9,1,ROW()-3),INDEX('1.Расш.'!$D$38:$O$38,1,ROW()-4))</f>
        <v>0</v>
      </c>
      <c r="E5" s="36" cm="1">
        <f t="array" ref="E5">IF($B5=1,INDEX('1.Расш.'!$D$10:$O$10,1,ROW()-3),INDEX('1.Расш.'!$D$39:$O$39,1,ROW()-3))</f>
        <v>0</v>
      </c>
      <c r="F5" s="42">
        <f t="shared" ref="F5:F15" si="2">D5+E5</f>
        <v>0</v>
      </c>
      <c r="G5" s="37">
        <f t="shared" si="0"/>
        <v>0</v>
      </c>
      <c r="H5" s="38">
        <f>'Оферта-ТЗ'!$D$20</f>
        <v>0</v>
      </c>
      <c r="I5" s="151">
        <f t="shared" si="1"/>
        <v>0</v>
      </c>
    </row>
    <row r="6" spans="1:13" x14ac:dyDescent="0.25">
      <c r="A6" s="86">
        <v>46388</v>
      </c>
      <c r="B6" s="50">
        <v>1</v>
      </c>
      <c r="C6" s="36" cm="1">
        <f t="array" ref="C6">IFERROR(SUMPRODUCT((Обсяг_Місяць[Лот]=$B6)*(Обсяг_Місяць[Дата]=$A6)*Обсяг_Місяць[НЗ: Обсяг за період, м2]),0)</f>
        <v>1405440.3148200016</v>
      </c>
      <c r="D6" s="36" cm="1">
        <f t="array" ref="D6">IF($B6=1,INDEX('1.Расш.'!$D$9:$O$9,1,ROW()-3),INDEX('1.Расш.'!$D$38:$O$38,1,ROW()-4))</f>
        <v>0</v>
      </c>
      <c r="E6" s="36" cm="1">
        <f t="array" ref="E6">IF($B6=1,INDEX('1.Расш.'!$D$10:$O$10,1,ROW()-3),INDEX('1.Расш.'!$D$39:$O$39,1,ROW()-3))</f>
        <v>0</v>
      </c>
      <c r="F6" s="42">
        <f t="shared" si="2"/>
        <v>0</v>
      </c>
      <c r="G6" s="37">
        <f t="shared" si="0"/>
        <v>0</v>
      </c>
      <c r="H6" s="38">
        <f>'Оферта-ТЗ'!$D$20</f>
        <v>0</v>
      </c>
      <c r="I6" s="151">
        <f t="shared" si="1"/>
        <v>0</v>
      </c>
    </row>
    <row r="7" spans="1:13" x14ac:dyDescent="0.25">
      <c r="A7" s="86">
        <v>46419</v>
      </c>
      <c r="B7" s="50">
        <v>1</v>
      </c>
      <c r="C7" s="36" cm="1">
        <f t="array" ref="C7">IFERROR(SUMPRODUCT((Обсяг_Місяць[Лот]=$B7)*(Обсяг_Місяць[Дата]=$A7)*Обсяг_Місяць[НЗ: Обсяг за період, м2]),0)</f>
        <v>1293010.2964000013</v>
      </c>
      <c r="D7" s="36" cm="1">
        <f t="array" ref="D7">IF($B7=1,INDEX('1.Расш.'!$D$9:$O$9,1,ROW()-3),INDEX('1.Расш.'!$D$38:$O$38,1,ROW()-4))</f>
        <v>0</v>
      </c>
      <c r="E7" s="36" cm="1">
        <f t="array" ref="E7">IF($B7=1,INDEX('1.Расш.'!$D$10:$O$10,1,ROW()-3),INDEX('1.Расш.'!$D$39:$O$39,1,ROW()-3))</f>
        <v>0</v>
      </c>
      <c r="F7" s="42">
        <f t="shared" si="2"/>
        <v>0</v>
      </c>
      <c r="G7" s="37">
        <f t="shared" si="0"/>
        <v>0</v>
      </c>
      <c r="H7" s="38">
        <f>'Оферта-ТЗ'!$D$20</f>
        <v>0</v>
      </c>
      <c r="I7" s="151">
        <f t="shared" si="1"/>
        <v>0</v>
      </c>
    </row>
    <row r="8" spans="1:13" x14ac:dyDescent="0.25">
      <c r="A8" s="86">
        <v>46447</v>
      </c>
      <c r="B8" s="50">
        <v>1</v>
      </c>
      <c r="C8" s="36" cm="1">
        <f t="array" ref="C8">IFERROR(SUMPRODUCT((Обсяг_Місяць[Лот]=$B8)*(Обсяг_Місяць[Дата]=$A8)*Обсяг_Місяць[НЗ: Обсяг за період, м2]),0)</f>
        <v>1451211.7976600016</v>
      </c>
      <c r="D8" s="36" cm="1">
        <f t="array" ref="D8">IF($B8=1,INDEX('1.Расш.'!$D$9:$O$9,1,ROW()-3),INDEX('1.Расш.'!$D$38:$O$38,1,ROW()-4))</f>
        <v>0</v>
      </c>
      <c r="E8" s="36" cm="1">
        <f t="array" ref="E8">IF($B8=1,INDEX('1.Расш.'!$D$10:$O$10,1,ROW()-3),INDEX('1.Расш.'!$D$39:$O$39,1,ROW()-3))</f>
        <v>0</v>
      </c>
      <c r="F8" s="42">
        <f t="shared" si="2"/>
        <v>0</v>
      </c>
      <c r="G8" s="37">
        <f t="shared" si="0"/>
        <v>0</v>
      </c>
      <c r="H8" s="38">
        <f>'Оферта-ТЗ'!$D$20</f>
        <v>0</v>
      </c>
      <c r="I8" s="151">
        <f t="shared" si="1"/>
        <v>0</v>
      </c>
    </row>
    <row r="9" spans="1:13" x14ac:dyDescent="0.25">
      <c r="A9" s="86">
        <v>46478</v>
      </c>
      <c r="B9" s="50">
        <v>1</v>
      </c>
      <c r="C9" s="36" cm="1">
        <f t="array" ref="C9">IFERROR(SUMPRODUCT((Обсяг_Місяць[Лот]=$B9)*(Обсяг_Місяць[Дата]=$A9)*Обсяг_Місяць[НЗ: Обсяг за період, м2]),0)</f>
        <v>1397697.2492400003</v>
      </c>
      <c r="D9" s="36" cm="1">
        <f t="array" ref="D9">IF($B9=1,INDEX('1.Расш.'!$D$9:$O$9,1,ROW()-3),INDEX('1.Расш.'!$D$38:$O$38,1,ROW()-4))</f>
        <v>0</v>
      </c>
      <c r="E9" s="36" cm="1">
        <f t="array" ref="E9">IF($B9=1,INDEX('1.Расш.'!$D$10:$O$10,1,ROW()-3),INDEX('1.Расш.'!$D$39:$O$39,1,ROW()-3))</f>
        <v>0</v>
      </c>
      <c r="F9" s="42">
        <f t="shared" si="2"/>
        <v>0</v>
      </c>
      <c r="G9" s="37">
        <f t="shared" si="0"/>
        <v>0</v>
      </c>
      <c r="H9" s="38">
        <f>'Оферта-ТЗ'!$D$20</f>
        <v>0</v>
      </c>
      <c r="I9" s="151">
        <f t="shared" si="1"/>
        <v>0</v>
      </c>
      <c r="M9" s="26"/>
    </row>
    <row r="10" spans="1:13" x14ac:dyDescent="0.25">
      <c r="A10" s="86">
        <v>46508</v>
      </c>
      <c r="B10" s="50">
        <v>1</v>
      </c>
      <c r="C10" s="36" cm="1">
        <f t="array" ref="C10">IFERROR(SUMPRODUCT((Обсяг_Місяць[Лот]=$B10)*(Обсяг_Місяць[Дата]=$A10)*Обсяг_Місяць[НЗ: Обсяг за період, м2]),0)</f>
        <v>1408884.4448200013</v>
      </c>
      <c r="D10" s="36" cm="1">
        <f t="array" ref="D10">IF($B10=1,INDEX('1.Расш.'!$D$9:$O$9,1,ROW()-3),INDEX('1.Расш.'!$D$38:$O$38,1,ROW()-4))</f>
        <v>0</v>
      </c>
      <c r="E10" s="36" cm="1">
        <f t="array" ref="E10">IF($B10=1,INDEX('1.Расш.'!$D$10:$O$10,1,ROW()-3),INDEX('1.Расш.'!$D$39:$O$39,1,ROW()-3))</f>
        <v>0</v>
      </c>
      <c r="F10" s="42">
        <f t="shared" si="2"/>
        <v>0</v>
      </c>
      <c r="G10" s="37">
        <f t="shared" si="0"/>
        <v>0</v>
      </c>
      <c r="H10" s="38">
        <f>'Оферта-ТЗ'!$D$20</f>
        <v>0</v>
      </c>
      <c r="I10" s="151">
        <f t="shared" si="1"/>
        <v>0</v>
      </c>
      <c r="M10" s="26"/>
    </row>
    <row r="11" spans="1:13" x14ac:dyDescent="0.25">
      <c r="A11" s="86">
        <v>46539</v>
      </c>
      <c r="B11" s="50">
        <v>1</v>
      </c>
      <c r="C11" s="36" cm="1">
        <f t="array" ref="C11">IFERROR(SUMPRODUCT((Обсяг_Місяць[Лот]=$B11)*(Обсяг_Місяць[Дата]=$A11)*Обсяг_Місяць[НЗ: Обсяг за період, м2]),0)</f>
        <v>1395302.5292400001</v>
      </c>
      <c r="D11" s="36" cm="1">
        <f t="array" ref="D11">IF($B11=1,INDEX('1.Расш.'!$D$9:$O$9,1,ROW()-3),INDEX('1.Расш.'!$D$38:$O$38,1,ROW()-4))</f>
        <v>0</v>
      </c>
      <c r="E11" s="36" cm="1">
        <f t="array" ref="E11">IF($B11=1,INDEX('1.Расш.'!$D$10:$O$10,1,ROW()-3),INDEX('1.Расш.'!$D$39:$O$39,1,ROW()-3))</f>
        <v>0</v>
      </c>
      <c r="F11" s="42">
        <f t="shared" si="2"/>
        <v>0</v>
      </c>
      <c r="G11" s="37">
        <f t="shared" si="0"/>
        <v>0</v>
      </c>
      <c r="H11" s="38">
        <f>'Оферта-ТЗ'!$D$20</f>
        <v>0</v>
      </c>
      <c r="I11" s="151">
        <f t="shared" si="1"/>
        <v>0</v>
      </c>
      <c r="M11" s="153"/>
    </row>
    <row r="12" spans="1:13" x14ac:dyDescent="0.25">
      <c r="A12" s="86">
        <v>46569</v>
      </c>
      <c r="B12" s="50">
        <v>1</v>
      </c>
      <c r="C12" s="36" cm="1">
        <f t="array" ref="C12">IFERROR(SUMPRODUCT((Обсяг_Місяць[Лот]=$B12)*(Обсяг_Місяць[Дата]=$A12)*Обсяг_Місяць[НЗ: Обсяг за період, м2]),0)</f>
        <v>1427679.68924</v>
      </c>
      <c r="D12" s="36" cm="1">
        <f t="array" ref="D12">IF($B12=1,INDEX('1.Расш.'!$D$9:$O$9,1,ROW()-3),INDEX('1.Расш.'!$D$38:$O$38,1,ROW()-4))</f>
        <v>0</v>
      </c>
      <c r="E12" s="36" cm="1">
        <f t="array" ref="E12">IF($B12=1,INDEX('1.Расш.'!$D$10:$O$10,1,ROW()-3),INDEX('1.Расш.'!$D$39:$O$39,1,ROW()-3))</f>
        <v>0</v>
      </c>
      <c r="F12" s="42">
        <f t="shared" si="2"/>
        <v>0</v>
      </c>
      <c r="G12" s="37">
        <f t="shared" si="0"/>
        <v>0</v>
      </c>
      <c r="H12" s="38">
        <f>'Оферта-ТЗ'!$D$20</f>
        <v>0</v>
      </c>
      <c r="I12" s="151">
        <f t="shared" si="1"/>
        <v>0</v>
      </c>
    </row>
    <row r="13" spans="1:13" x14ac:dyDescent="0.25">
      <c r="A13" s="86">
        <v>46600</v>
      </c>
      <c r="B13" s="50">
        <v>1</v>
      </c>
      <c r="C13" s="36" cm="1">
        <f t="array" ref="C13">IFERROR(SUMPRODUCT((Обсяг_Місяць[Лот]=$B13)*(Обсяг_Місяць[Дата]=$A13)*Обсяг_Місяць[НЗ: Обсяг за період, м2]),0)</f>
        <v>1429094.2892399998</v>
      </c>
      <c r="D13" s="36" cm="1">
        <f t="array" ref="D13">IF($B13=1,INDEX('1.Расш.'!$D$9:$O$9,1,ROW()-3),INDEX('1.Расш.'!$D$38:$O$38,1,ROW()-4))</f>
        <v>0</v>
      </c>
      <c r="E13" s="36" cm="1">
        <f t="array" ref="E13">IF($B13=1,INDEX('1.Расш.'!$D$10:$O$10,1,ROW()-3),INDEX('1.Расш.'!$D$39:$O$39,1,ROW()-3))</f>
        <v>0</v>
      </c>
      <c r="F13" s="42">
        <f t="shared" si="2"/>
        <v>0</v>
      </c>
      <c r="G13" s="37">
        <f t="shared" si="0"/>
        <v>0</v>
      </c>
      <c r="H13" s="38">
        <f>'Оферта-ТЗ'!$D$20</f>
        <v>0</v>
      </c>
      <c r="I13" s="151">
        <f t="shared" si="1"/>
        <v>0</v>
      </c>
    </row>
    <row r="14" spans="1:13" x14ac:dyDescent="0.25">
      <c r="A14" s="86">
        <v>46631</v>
      </c>
      <c r="B14" s="50">
        <v>1</v>
      </c>
      <c r="C14" s="36" cm="1">
        <f t="array" ref="C14">IFERROR(SUMPRODUCT((Обсяг_Місяць[Лот]=$B14)*(Обсяг_Місяць[Дата]=$A14)*Обсяг_Місяць[НЗ: Обсяг за період, м2]),0)</f>
        <v>1397332.0592400001</v>
      </c>
      <c r="D14" s="36" cm="1">
        <f t="array" ref="D14">IF($B14=1,INDEX('1.Расш.'!$D$9:$O$9,1,ROW()-3),INDEX('1.Расш.'!$D$38:$O$38,1,ROW()-4))</f>
        <v>0</v>
      </c>
      <c r="E14" s="36" cm="1">
        <f t="array" ref="E14">IF($B14=1,INDEX('1.Расш.'!$D$10:$O$10,1,ROW()-3),INDEX('1.Расш.'!$D$39:$O$39,1,ROW()-3))</f>
        <v>0</v>
      </c>
      <c r="F14" s="42">
        <f t="shared" si="2"/>
        <v>0</v>
      </c>
      <c r="G14" s="37">
        <f t="shared" si="0"/>
        <v>0</v>
      </c>
      <c r="H14" s="38">
        <f>'Оферта-ТЗ'!$D$20</f>
        <v>0</v>
      </c>
      <c r="I14" s="151">
        <f t="shared" si="1"/>
        <v>0</v>
      </c>
    </row>
    <row r="15" spans="1:13" x14ac:dyDescent="0.25">
      <c r="A15" s="86">
        <v>46661</v>
      </c>
      <c r="B15" s="50">
        <v>1</v>
      </c>
      <c r="C15" s="36" cm="1">
        <f t="array" ref="C15">IFERROR(SUMPRODUCT((Обсяг_Місяць[Лот]=$B15)*(Обсяг_Місяць[Дата]=$A15)*Обсяг_Місяць[НЗ: Обсяг за період, м2]),0)</f>
        <v>1405440.3148200016</v>
      </c>
      <c r="D15" s="36" cm="1">
        <f t="array" ref="D15">IF($B15=1,INDEX('1.Расш.'!$D$9:$O$9,1,ROW()-3),INDEX('1.Расш.'!$D$38:$O$38,1,ROW()-4))</f>
        <v>0</v>
      </c>
      <c r="E15" s="36" cm="1">
        <f t="array" ref="E15">IF($B15=1,INDEX('1.Расш.'!$D$10:$O$10,1,ROW()-3),INDEX('1.Расш.'!$D$39:$O$39,1,ROW()-3))</f>
        <v>0</v>
      </c>
      <c r="F15" s="42">
        <f t="shared" si="2"/>
        <v>0</v>
      </c>
      <c r="G15" s="37">
        <f t="shared" si="0"/>
        <v>0</v>
      </c>
      <c r="H15" s="38">
        <f>'Оферта-ТЗ'!$D$20</f>
        <v>0</v>
      </c>
      <c r="I15" s="151">
        <f t="shared" si="1"/>
        <v>0</v>
      </c>
    </row>
    <row r="16" spans="1:13" x14ac:dyDescent="0.25">
      <c r="A16" s="87">
        <f t="shared" ref="A16:A27" si="3">A4</f>
        <v>46327</v>
      </c>
      <c r="B16" s="51">
        <v>2</v>
      </c>
      <c r="C16" s="36" cm="1">
        <f t="array" ref="C16">IFERROR(SUMPRODUCT((Обсяг_Місяць[Лот]=$B16)*(Обсяг_Місяць[Дата]=$A16)*Обсяг_Місяць[НЗ: Обсяг за період, м2]),0)</f>
        <v>1376010.2950000004</v>
      </c>
      <c r="D16" s="36" cm="1">
        <f t="array" ref="D16">IF($B16=1,INDEX('1.Расш.'!$D$9:$O$9,1,ROW()-3),INDEX('1.Расш.'!$D$38:$O$38,1,ROW()-15))</f>
        <v>0</v>
      </c>
      <c r="E16" s="36" cm="1">
        <f t="array" ref="E16">IF($B16=1,INDEX('1.Расш.'!$D$10:$O$10,1,ROW()-3),INDEX('1.Расш.'!$D$39:$O$39,1,ROW()-15))</f>
        <v>0</v>
      </c>
      <c r="F16" s="42">
        <f t="shared" ref="F16:F27" si="4">D16+E16</f>
        <v>0</v>
      </c>
      <c r="G16" s="37">
        <f t="shared" ref="G16:G27" si="5">F16/C16</f>
        <v>0</v>
      </c>
      <c r="H16" s="38">
        <f>'Оферта-ТЗ'!$E$20</f>
        <v>0</v>
      </c>
      <c r="I16" s="151">
        <f t="shared" si="1"/>
        <v>0</v>
      </c>
    </row>
    <row r="17" spans="1:9" x14ac:dyDescent="0.25">
      <c r="A17" s="87">
        <f t="shared" si="3"/>
        <v>46357</v>
      </c>
      <c r="B17" s="51">
        <v>2</v>
      </c>
      <c r="C17" s="36" cm="1">
        <f t="array" ref="C17">IFERROR(SUMPRODUCT((Обсяг_Місяць[Лот]=$B17)*(Обсяг_Місяць[Дата]=$A17)*Обсяг_Місяць[НЗ: Обсяг за період, м2]),0)</f>
        <v>1484470.7930000008</v>
      </c>
      <c r="D17" s="36" cm="1">
        <f t="array" ref="D17">IF($B17=1,INDEX('1.Расш.'!$D$9:$O$9,1,ROW()-3),INDEX('1.Расш.'!$D$38:$O$38,1,ROW()-15))</f>
        <v>0</v>
      </c>
      <c r="E17" s="36" cm="1">
        <f t="array" ref="E17">IF($B17=1,INDEX('1.Расш.'!$D$10:$O$10,1,ROW()-3),INDEX('1.Расш.'!$D$39:$O$39,1,ROW()-15))</f>
        <v>0</v>
      </c>
      <c r="F17" s="42">
        <f t="shared" si="4"/>
        <v>0</v>
      </c>
      <c r="G17" s="37">
        <f t="shared" si="5"/>
        <v>0</v>
      </c>
      <c r="H17" s="38">
        <f>'Оферта-ТЗ'!$E$20</f>
        <v>0</v>
      </c>
      <c r="I17" s="151">
        <f t="shared" si="1"/>
        <v>0</v>
      </c>
    </row>
    <row r="18" spans="1:9" x14ac:dyDescent="0.25">
      <c r="A18" s="87">
        <f t="shared" si="3"/>
        <v>46388</v>
      </c>
      <c r="B18" s="51">
        <v>2</v>
      </c>
      <c r="C18" s="36" cm="1">
        <f t="array" ref="C18">IFERROR(SUMPRODUCT((Обсяг_Місяць[Лот]=$B18)*(Обсяг_Місяць[Дата]=$A18)*Обсяг_Місяць[НЗ: Обсяг за період, м2]),0)</f>
        <v>1378318.6150000005</v>
      </c>
      <c r="D18" s="36" cm="1">
        <f t="array" ref="D18">IF($B18=1,INDEX('1.Расш.'!$D$9:$O$9,1,ROW()-3),INDEX('1.Расш.'!$D$38:$O$38,1,ROW()-15))</f>
        <v>0</v>
      </c>
      <c r="E18" s="36" cm="1">
        <f t="array" ref="E18">IF($B18=1,INDEX('1.Расш.'!$D$10:$O$10,1,ROW()-3),INDEX('1.Расш.'!$D$39:$O$39,1,ROW()-15))</f>
        <v>0</v>
      </c>
      <c r="F18" s="42">
        <f t="shared" si="4"/>
        <v>0</v>
      </c>
      <c r="G18" s="37">
        <f t="shared" si="5"/>
        <v>0</v>
      </c>
      <c r="H18" s="38">
        <f>'Оферта-ТЗ'!$E$20</f>
        <v>0</v>
      </c>
      <c r="I18" s="151">
        <f t="shared" si="1"/>
        <v>0</v>
      </c>
    </row>
    <row r="19" spans="1:9" x14ac:dyDescent="0.25">
      <c r="A19" s="87">
        <f t="shared" si="3"/>
        <v>46419</v>
      </c>
      <c r="B19" s="51">
        <v>2</v>
      </c>
      <c r="C19" s="36" cm="1">
        <f t="array" ref="C19">IFERROR(SUMPRODUCT((Обсяг_Місяць[Лот]=$B19)*(Обсяг_Місяць[Дата]=$A19)*Обсяг_Місяць[НЗ: Обсяг за період, м2]),0)</f>
        <v>1303105.1439999999</v>
      </c>
      <c r="D19" s="36" cm="1">
        <f t="array" ref="D19">IF($B19=1,INDEX('1.Расш.'!$D$9:$O$9,1,ROW()-3),INDEX('1.Расш.'!$D$38:$O$38,1,ROW()-15))</f>
        <v>0</v>
      </c>
      <c r="E19" s="36" cm="1">
        <f t="array" ref="E19">IF($B19=1,INDEX('1.Расш.'!$D$10:$O$10,1,ROW()-3),INDEX('1.Расш.'!$D$39:$O$39,1,ROW()-15))</f>
        <v>0</v>
      </c>
      <c r="F19" s="42">
        <f t="shared" si="4"/>
        <v>0</v>
      </c>
      <c r="G19" s="37">
        <f t="shared" si="5"/>
        <v>0</v>
      </c>
      <c r="H19" s="38">
        <f>'Оферта-ТЗ'!$E$20</f>
        <v>0</v>
      </c>
      <c r="I19" s="151">
        <f t="shared" si="1"/>
        <v>0</v>
      </c>
    </row>
    <row r="20" spans="1:9" x14ac:dyDescent="0.25">
      <c r="A20" s="87">
        <f t="shared" si="3"/>
        <v>46447</v>
      </c>
      <c r="B20" s="51">
        <v>2</v>
      </c>
      <c r="C20" s="36" cm="1">
        <f t="array" ref="C20">IFERROR(SUMPRODUCT((Обсяг_Місяць[Лот]=$B20)*(Обсяг_Місяць[Дата]=$A20)*Обсяг_Місяць[НЗ: Обсяг за період, м2]),0)</f>
        <v>1495896.3200000012</v>
      </c>
      <c r="D20" s="36" cm="1">
        <f t="array" ref="D20">IF($B20=1,INDEX('1.Расш.'!$D$9:$O$9,1,ROW()-3),INDEX('1.Расш.'!$D$38:$O$38,1,ROW()-15))</f>
        <v>0</v>
      </c>
      <c r="E20" s="36" cm="1">
        <f t="array" ref="E20">IF($B20=1,INDEX('1.Расш.'!$D$10:$O$10,1,ROW()-3),INDEX('1.Расш.'!$D$39:$O$39,1,ROW()-15))</f>
        <v>0</v>
      </c>
      <c r="F20" s="42">
        <f t="shared" si="4"/>
        <v>0</v>
      </c>
      <c r="G20" s="37">
        <f t="shared" si="5"/>
        <v>0</v>
      </c>
      <c r="H20" s="38">
        <f>'Оферта-ТЗ'!$E$20</f>
        <v>0</v>
      </c>
      <c r="I20" s="151">
        <f t="shared" si="1"/>
        <v>0</v>
      </c>
    </row>
    <row r="21" spans="1:9" x14ac:dyDescent="0.25">
      <c r="A21" s="87">
        <f t="shared" si="3"/>
        <v>46478</v>
      </c>
      <c r="B21" s="51">
        <v>2</v>
      </c>
      <c r="C21" s="36" cm="1">
        <f t="array" ref="C21">IFERROR(SUMPRODUCT((Обсяг_Місяць[Лот]=$B21)*(Обсяг_Місяць[Дата]=$A21)*Обсяг_Місяць[НЗ: Обсяг за період, м2]),0)</f>
        <v>1426484.1790000002</v>
      </c>
      <c r="D21" s="36" cm="1">
        <f t="array" ref="D21">IF($B21=1,INDEX('1.Расш.'!$D$9:$O$9,1,ROW()-3),INDEX('1.Расш.'!$D$38:$O$38,1,ROW()-15))</f>
        <v>0</v>
      </c>
      <c r="E21" s="36" cm="1">
        <f t="array" ref="E21">IF($B21=1,INDEX('1.Расш.'!$D$10:$O$10,1,ROW()-3),INDEX('1.Расш.'!$D$39:$O$39,1,ROW()-15))</f>
        <v>0</v>
      </c>
      <c r="F21" s="42">
        <f t="shared" si="4"/>
        <v>0</v>
      </c>
      <c r="G21" s="37">
        <f t="shared" si="5"/>
        <v>0</v>
      </c>
      <c r="H21" s="38">
        <f>'Оферта-ТЗ'!$E$20</f>
        <v>0</v>
      </c>
      <c r="I21" s="151">
        <f t="shared" si="1"/>
        <v>0</v>
      </c>
    </row>
    <row r="22" spans="1:9" x14ac:dyDescent="0.25">
      <c r="A22" s="87">
        <f t="shared" si="3"/>
        <v>46508</v>
      </c>
      <c r="B22" s="51">
        <v>2</v>
      </c>
      <c r="C22" s="36" cm="1">
        <f t="array" ref="C22">IFERROR(SUMPRODUCT((Обсяг_Місяць[Лот]=$B22)*(Обсяг_Місяць[Дата]=$A22)*Обсяг_Місяць[НЗ: Обсяг за період, м2]),0)</f>
        <v>1380448.3150000004</v>
      </c>
      <c r="D22" s="36" cm="1">
        <f t="array" ref="D22">IF($B22=1,INDEX('1.Расш.'!$D$9:$O$9,1,ROW()-3),INDEX('1.Расш.'!$D$38:$O$38,1,ROW()-15))</f>
        <v>0</v>
      </c>
      <c r="E22" s="36" cm="1">
        <f t="array" ref="E22">IF($B22=1,INDEX('1.Расш.'!$D$10:$O$10,1,ROW()-3),INDEX('1.Расш.'!$D$39:$O$39,1,ROW()-15))</f>
        <v>0</v>
      </c>
      <c r="F22" s="42">
        <f t="shared" si="4"/>
        <v>0</v>
      </c>
      <c r="G22" s="37">
        <f t="shared" si="5"/>
        <v>0</v>
      </c>
      <c r="H22" s="38">
        <f>'Оферта-ТЗ'!$E$20</f>
        <v>0</v>
      </c>
      <c r="I22" s="151">
        <f t="shared" si="1"/>
        <v>0</v>
      </c>
    </row>
    <row r="23" spans="1:9" x14ac:dyDescent="0.25">
      <c r="A23" s="87">
        <f t="shared" si="3"/>
        <v>46539</v>
      </c>
      <c r="B23" s="51">
        <v>2</v>
      </c>
      <c r="C23" s="36" cm="1">
        <f t="array" ref="C23">IFERROR(SUMPRODUCT((Обсяг_Місяць[Лот]=$B23)*(Обсяг_Місяць[Дата]=$A23)*Обсяг_Місяць[НЗ: Обсяг за період, м2]),0)</f>
        <v>1427429.189</v>
      </c>
      <c r="D23" s="36" cm="1">
        <f t="array" ref="D23">IF($B23=1,INDEX('1.Расш.'!$D$9:$O$9,1,ROW()-3),INDEX('1.Расш.'!$D$38:$O$38,1,ROW()-15))</f>
        <v>0</v>
      </c>
      <c r="E23" s="36" cm="1">
        <f t="array" ref="E23">IF($B23=1,INDEX('1.Расш.'!$D$10:$O$10,1,ROW()-3),INDEX('1.Расш.'!$D$39:$O$39,1,ROW()-15))</f>
        <v>0</v>
      </c>
      <c r="F23" s="42">
        <f t="shared" si="4"/>
        <v>0</v>
      </c>
      <c r="G23" s="37">
        <f t="shared" si="5"/>
        <v>0</v>
      </c>
      <c r="H23" s="38">
        <f>'Оферта-ТЗ'!$E$20</f>
        <v>0</v>
      </c>
      <c r="I23" s="151">
        <f t="shared" si="1"/>
        <v>0</v>
      </c>
    </row>
    <row r="24" spans="1:9" x14ac:dyDescent="0.25">
      <c r="A24" s="87">
        <f t="shared" si="3"/>
        <v>46569</v>
      </c>
      <c r="B24" s="51">
        <v>2</v>
      </c>
      <c r="C24" s="36" cm="1">
        <f t="array" ref="C24">IFERROR(SUMPRODUCT((Обсяг_Місяць[Лот]=$B24)*(Обсяг_Місяць[Дата]=$A24)*Обсяг_Місяць[НЗ: Обсяг за період, м2]),0)</f>
        <v>1430922.1990000003</v>
      </c>
      <c r="D24" s="36" cm="1">
        <f t="array" ref="D24">IF($B24=1,INDEX('1.Расш.'!$D$9:$O$9,1,ROW()-3),INDEX('1.Расш.'!$D$38:$O$38,1,ROW()-15))</f>
        <v>0</v>
      </c>
      <c r="E24" s="36" cm="1">
        <f t="array" ref="E24">IF($B24=1,INDEX('1.Расш.'!$D$10:$O$10,1,ROW()-3),INDEX('1.Расш.'!$D$39:$O$39,1,ROW()-15))</f>
        <v>0</v>
      </c>
      <c r="F24" s="42">
        <f t="shared" si="4"/>
        <v>0</v>
      </c>
      <c r="G24" s="37">
        <f t="shared" si="5"/>
        <v>0</v>
      </c>
      <c r="H24" s="38">
        <f>'Оферта-ТЗ'!$E$20</f>
        <v>0</v>
      </c>
      <c r="I24" s="151">
        <f t="shared" si="1"/>
        <v>0</v>
      </c>
    </row>
    <row r="25" spans="1:9" x14ac:dyDescent="0.25">
      <c r="A25" s="87">
        <f t="shared" si="3"/>
        <v>46600</v>
      </c>
      <c r="B25" s="51">
        <v>2</v>
      </c>
      <c r="C25" s="36" cm="1">
        <f t="array" ref="C25">IFERROR(SUMPRODUCT((Обсяг_Місяць[Лот]=$B25)*(Обсяг_Місяць[Дата]=$A25)*Обсяг_Місяць[НЗ: Обсяг за період, м2]),0)</f>
        <v>1433015.4490000003</v>
      </c>
      <c r="D25" s="36" cm="1">
        <f t="array" ref="D25">IF($B25=1,INDEX('1.Расш.'!$D$9:$O$9,1,ROW()-3),INDEX('1.Расш.'!$D$38:$O$38,1,ROW()-15))</f>
        <v>0</v>
      </c>
      <c r="E25" s="36" cm="1">
        <f t="array" ref="E25">IF($B25=1,INDEX('1.Расш.'!$D$10:$O$10,1,ROW()-3),INDEX('1.Расш.'!$D$39:$O$39,1,ROW()-15))</f>
        <v>0</v>
      </c>
      <c r="F25" s="42">
        <f t="shared" si="4"/>
        <v>0</v>
      </c>
      <c r="G25" s="37">
        <f t="shared" si="5"/>
        <v>0</v>
      </c>
      <c r="H25" s="38">
        <f>'Оферта-ТЗ'!$E$20</f>
        <v>0</v>
      </c>
      <c r="I25" s="151">
        <f t="shared" si="1"/>
        <v>0</v>
      </c>
    </row>
    <row r="26" spans="1:9" x14ac:dyDescent="0.25">
      <c r="A26" s="87">
        <f t="shared" si="3"/>
        <v>46631</v>
      </c>
      <c r="B26" s="51">
        <v>2</v>
      </c>
      <c r="C26" s="36" cm="1">
        <f t="array" ref="C26">IFERROR(SUMPRODUCT((Обсяг_Місяць[Лот]=$B26)*(Обсяг_Місяць[Дата]=$A26)*Обсяг_Місяць[НЗ: Обсяг за період, м2]),0)</f>
        <v>1427465.639</v>
      </c>
      <c r="D26" s="36" cm="1">
        <f t="array" ref="D26">IF($B26=1,INDEX('1.Расш.'!$D$9:$O$9,1,ROW()-3),INDEX('1.Расш.'!$D$38:$O$38,1,ROW()-15))</f>
        <v>0</v>
      </c>
      <c r="E26" s="36" cm="1">
        <f t="array" ref="E26">IF($B26=1,INDEX('1.Расш.'!$D$10:$O$10,1,ROW()-3),INDEX('1.Расш.'!$D$39:$O$39,1,ROW()-15))</f>
        <v>0</v>
      </c>
      <c r="F26" s="42">
        <f t="shared" si="4"/>
        <v>0</v>
      </c>
      <c r="G26" s="37">
        <f t="shared" si="5"/>
        <v>0</v>
      </c>
      <c r="H26" s="38">
        <f>'Оферта-ТЗ'!$E$20</f>
        <v>0</v>
      </c>
      <c r="I26" s="151">
        <f t="shared" si="1"/>
        <v>0</v>
      </c>
    </row>
    <row r="27" spans="1:9" x14ac:dyDescent="0.25">
      <c r="A27" s="92">
        <f t="shared" si="3"/>
        <v>46661</v>
      </c>
      <c r="B27" s="93">
        <v>2</v>
      </c>
      <c r="C27" s="94" cm="1">
        <f t="array" ref="C27">IFERROR(SUMPRODUCT((Обсяг_Місяць[Лот]=$B27)*(Обсяг_Місяць[Дата]=$A27)*Обсяг_Місяць[НЗ: Обсяг за період, м2]),0)</f>
        <v>1378318.6150000005</v>
      </c>
      <c r="D27" s="94" cm="1">
        <f t="array" ref="D27">IF($B27=1,INDEX('1.Расш.'!$D$9:$O$9,1,ROW()-3),INDEX('1.Расш.'!$D$38:$O$38,1,ROW()-15))</f>
        <v>0</v>
      </c>
      <c r="E27" s="94" cm="1">
        <f t="array" ref="E27">IF($B27=1,INDEX('1.Расш.'!$D$10:$O$10,1,ROW()-3),INDEX('1.Расш.'!$D$39:$O$39,1,ROW()-15))</f>
        <v>0</v>
      </c>
      <c r="F27" s="85">
        <f t="shared" si="4"/>
        <v>0</v>
      </c>
      <c r="G27" s="95">
        <f t="shared" si="5"/>
        <v>0</v>
      </c>
      <c r="H27" s="96">
        <f>'Оферта-ТЗ'!$E$20</f>
        <v>0</v>
      </c>
      <c r="I27" s="152">
        <f t="shared" si="1"/>
        <v>0</v>
      </c>
    </row>
    <row r="28" spans="1:9" x14ac:dyDescent="0.25">
      <c r="A28" s="15"/>
      <c r="B28" s="15"/>
      <c r="C28" s="15"/>
      <c r="D28" s="15"/>
      <c r="E28" s="15"/>
      <c r="F28" s="15"/>
      <c r="G28" s="27"/>
      <c r="H28" s="27"/>
      <c r="I28" s="27"/>
    </row>
    <row r="29" spans="1:9" ht="33" customHeight="1" x14ac:dyDescent="0.25">
      <c r="A29" s="281" t="s">
        <v>18</v>
      </c>
      <c r="B29" s="281"/>
      <c r="C29" s="281"/>
      <c r="D29" s="281"/>
      <c r="E29" s="281"/>
      <c r="F29" s="281"/>
      <c r="G29" s="281"/>
      <c r="H29" s="281"/>
      <c r="I29" s="281"/>
    </row>
  </sheetData>
  <sheetProtection algorithmName="SHA-512" hashValue="rkbBKOG5nXRwXbgMoJB+7i5pOakd4nd+hwzHPeKwzua+llggq2M87UCGyhj6l8LSn0VbMgQSbYKGTqJkWaE7lQ==" saltValue="UzkrPlL8B2S4lLNLl573bQ==" spinCount="100000" sheet="1" formatCells="0" formatColumns="0" formatRows="0" insertHyperlinks="0" sort="0" autoFilter="0" pivotTables="0"/>
  <mergeCells count="3">
    <mergeCell ref="A2:I2"/>
    <mergeCell ref="A1:I1"/>
    <mergeCell ref="A29:I29"/>
  </mergeCells>
  <conditionalFormatting sqref="A29">
    <cfRule type="cellIs" dxfId="1" priority="1" operator="equal">
      <formula>0</formula>
    </cfRule>
    <cfRule type="containsErrors" dxfId="0" priority="2">
      <formula>ISERROR(A29)</formula>
    </cfRule>
  </conditionalFormatting>
  <pageMargins left="0.70866141732283472" right="0.31496062992125984" top="0.55118110236220474" bottom="0.55118110236220474" header="0.31496062992125984" footer="0.31496062992125984"/>
  <pageSetup paperSize="9" scale="86"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FD284-8F82-4CEC-B198-E6BD810541EF}">
  <sheetPr>
    <tabColor theme="0"/>
    <pageSetUpPr fitToPage="1"/>
  </sheetPr>
  <dimension ref="A1:AC47"/>
  <sheetViews>
    <sheetView tabSelected="1" view="pageBreakPreview" zoomScale="85" zoomScaleNormal="100" zoomScaleSheetLayoutView="85" workbookViewId="0">
      <pane xSplit="1" ySplit="6" topLeftCell="B7" activePane="bottomRight" state="frozen"/>
      <selection pane="topRight" activeCell="B1" sqref="B1"/>
      <selection pane="bottomLeft" activeCell="A7" sqref="A7"/>
      <selection pane="bottomRight" activeCell="E17" sqref="E17"/>
    </sheetView>
  </sheetViews>
  <sheetFormatPr defaultRowHeight="15" x14ac:dyDescent="0.25"/>
  <cols>
    <col min="1" max="1" width="16.140625" style="8" customWidth="1"/>
    <col min="2" max="2" width="6.42578125" style="25" customWidth="1"/>
    <col min="3" max="3" width="12.42578125" style="8" customWidth="1"/>
    <col min="4" max="4" width="11.85546875" style="8" customWidth="1"/>
    <col min="5" max="5" width="10.7109375" style="25" customWidth="1"/>
    <col min="6" max="6" width="8.28515625" style="25" customWidth="1"/>
    <col min="7" max="7" width="8.5703125" style="25" customWidth="1"/>
    <col min="8" max="8" width="12.7109375" style="25" customWidth="1"/>
    <col min="9" max="9" width="12.5703125" style="8" customWidth="1"/>
    <col min="10" max="10" width="11.5703125" style="8" customWidth="1"/>
    <col min="11" max="11" width="12.5703125" style="25" customWidth="1"/>
    <col min="12" max="12" width="7.85546875" style="25" customWidth="1"/>
    <col min="13" max="13" width="10.140625" style="25" customWidth="1"/>
    <col min="14" max="14" width="11.42578125" style="25" customWidth="1"/>
    <col min="15" max="15" width="10.85546875" style="25" customWidth="1"/>
    <col min="16" max="17" width="10" style="25" hidden="1" customWidth="1"/>
    <col min="18" max="19" width="13" style="8" customWidth="1"/>
    <col min="20" max="20" width="12.7109375" style="8" customWidth="1"/>
    <col min="21" max="21" width="9.5703125" style="8" customWidth="1"/>
    <col min="22" max="22" width="7.85546875" style="8" customWidth="1"/>
    <col min="23" max="23" width="8.5703125" style="8" customWidth="1"/>
    <col min="24" max="25" width="9.140625" style="8" customWidth="1"/>
    <col min="26" max="27" width="9.140625" style="8" hidden="1" customWidth="1"/>
    <col min="28" max="28" width="12.7109375" style="8" customWidth="1"/>
    <col min="29" max="29" width="11" style="8" customWidth="1"/>
    <col min="30" max="16384" width="9.140625" style="8"/>
  </cols>
  <sheetData>
    <row r="1" spans="1:29" x14ac:dyDescent="0.25">
      <c r="A1" s="158"/>
      <c r="B1" s="159"/>
      <c r="C1" s="158"/>
      <c r="D1" s="226" t="s">
        <v>335</v>
      </c>
      <c r="E1" s="226"/>
      <c r="F1" s="226"/>
      <c r="G1" s="226"/>
      <c r="H1" s="226"/>
      <c r="I1" s="226"/>
      <c r="J1" s="226"/>
      <c r="K1" s="226"/>
      <c r="L1" s="226"/>
      <c r="M1" s="226"/>
      <c r="N1" s="226"/>
      <c r="O1" s="226"/>
      <c r="P1" s="226"/>
      <c r="Q1" s="226"/>
      <c r="R1" s="226"/>
      <c r="S1" s="226"/>
      <c r="T1" s="226"/>
      <c r="U1" s="226"/>
      <c r="V1" s="226"/>
      <c r="W1" s="226"/>
      <c r="X1" s="226"/>
      <c r="Y1" s="226"/>
      <c r="Z1" s="226"/>
      <c r="AA1" s="226"/>
      <c r="AB1" s="226"/>
      <c r="AC1" s="226"/>
    </row>
    <row r="2" spans="1:29" ht="26.25" customHeight="1" x14ac:dyDescent="0.25">
      <c r="A2" s="227" t="s">
        <v>334</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row>
    <row r="3" spans="1:29" ht="30.75" customHeight="1" x14ac:dyDescent="0.25">
      <c r="A3" s="228" t="s">
        <v>306</v>
      </c>
      <c r="B3" s="160"/>
      <c r="C3" s="230" t="s">
        <v>344</v>
      </c>
      <c r="D3" s="231"/>
      <c r="E3" s="231"/>
      <c r="F3" s="231"/>
      <c r="G3" s="231"/>
      <c r="H3" s="232"/>
      <c r="I3" s="233" t="s">
        <v>343</v>
      </c>
      <c r="J3" s="234"/>
      <c r="K3" s="234"/>
      <c r="L3" s="234"/>
      <c r="M3" s="234"/>
      <c r="N3" s="234"/>
      <c r="O3" s="234"/>
      <c r="P3" s="234"/>
      <c r="Q3" s="234"/>
      <c r="R3" s="235"/>
      <c r="S3" s="236" t="s">
        <v>342</v>
      </c>
      <c r="T3" s="237"/>
      <c r="U3" s="237"/>
      <c r="V3" s="237"/>
      <c r="W3" s="237"/>
      <c r="X3" s="237"/>
      <c r="Y3" s="237"/>
      <c r="Z3" s="237"/>
      <c r="AA3" s="237"/>
      <c r="AB3" s="238"/>
      <c r="AC3" s="161"/>
    </row>
    <row r="4" spans="1:29" ht="115.5" customHeight="1" x14ac:dyDescent="0.25">
      <c r="A4" s="229"/>
      <c r="B4" s="160" t="s">
        <v>355</v>
      </c>
      <c r="C4" s="28" t="s">
        <v>309</v>
      </c>
      <c r="D4" s="28" t="s">
        <v>307</v>
      </c>
      <c r="E4" s="28" t="s">
        <v>331</v>
      </c>
      <c r="F4" s="28" t="s">
        <v>308</v>
      </c>
      <c r="G4" s="28" t="s">
        <v>330</v>
      </c>
      <c r="H4" s="28" t="s">
        <v>326</v>
      </c>
      <c r="I4" s="163" t="s">
        <v>310</v>
      </c>
      <c r="J4" s="163" t="s">
        <v>311</v>
      </c>
      <c r="K4" s="163" t="s">
        <v>312</v>
      </c>
      <c r="L4" s="163" t="s">
        <v>308</v>
      </c>
      <c r="M4" s="163" t="s">
        <v>346</v>
      </c>
      <c r="N4" s="163" t="s">
        <v>338</v>
      </c>
      <c r="O4" s="163" t="s">
        <v>328</v>
      </c>
      <c r="P4" s="163" t="s">
        <v>337</v>
      </c>
      <c r="Q4" s="163" t="s">
        <v>337</v>
      </c>
      <c r="R4" s="163" t="s">
        <v>332</v>
      </c>
      <c r="S4" s="164" t="s">
        <v>339</v>
      </c>
      <c r="T4" s="164" t="s">
        <v>311</v>
      </c>
      <c r="U4" s="164" t="s">
        <v>340</v>
      </c>
      <c r="V4" s="164" t="s">
        <v>341</v>
      </c>
      <c r="W4" s="164" t="s">
        <v>330</v>
      </c>
      <c r="X4" s="164" t="s">
        <v>345</v>
      </c>
      <c r="Y4" s="164" t="s">
        <v>328</v>
      </c>
      <c r="Z4" s="164" t="s">
        <v>337</v>
      </c>
      <c r="AA4" s="164" t="s">
        <v>337</v>
      </c>
      <c r="AB4" s="164" t="s">
        <v>332</v>
      </c>
      <c r="AC4" s="164" t="s">
        <v>347</v>
      </c>
    </row>
    <row r="5" spans="1:29" ht="16.5" hidden="1" customHeight="1" x14ac:dyDescent="0.25">
      <c r="A5" s="162"/>
      <c r="B5" s="160"/>
      <c r="C5" s="28"/>
      <c r="D5" s="28"/>
      <c r="E5" s="28"/>
      <c r="F5" s="28"/>
      <c r="G5" s="28"/>
      <c r="H5" s="28"/>
      <c r="I5" s="28"/>
      <c r="J5" s="28"/>
      <c r="K5" s="28"/>
      <c r="L5" s="28"/>
      <c r="M5" s="28"/>
      <c r="N5" s="28"/>
      <c r="O5" s="28"/>
      <c r="P5" s="164"/>
      <c r="Q5" s="164"/>
      <c r="R5" s="28"/>
      <c r="S5" s="28"/>
      <c r="T5" s="28"/>
      <c r="U5" s="28"/>
      <c r="V5" s="28"/>
      <c r="W5" s="28"/>
      <c r="X5" s="28"/>
      <c r="Y5" s="28"/>
      <c r="Z5" s="164"/>
      <c r="AA5" s="164"/>
      <c r="AB5" s="28"/>
      <c r="AC5" s="165"/>
    </row>
    <row r="6" spans="1:29" ht="17.25" customHeight="1" x14ac:dyDescent="0.25">
      <c r="A6" s="166" t="s">
        <v>314</v>
      </c>
      <c r="B6" s="166" t="s">
        <v>315</v>
      </c>
      <c r="C6" s="167" t="s">
        <v>316</v>
      </c>
      <c r="D6" s="167" t="s">
        <v>317</v>
      </c>
      <c r="E6" s="167" t="s">
        <v>318</v>
      </c>
      <c r="F6" s="167" t="s">
        <v>319</v>
      </c>
      <c r="G6" s="167" t="s">
        <v>320</v>
      </c>
      <c r="H6" s="167" t="s">
        <v>321</v>
      </c>
      <c r="I6" s="167" t="s">
        <v>729</v>
      </c>
      <c r="J6" s="167" t="s">
        <v>322</v>
      </c>
      <c r="K6" s="167" t="s">
        <v>323</v>
      </c>
      <c r="L6" s="167" t="s">
        <v>324</v>
      </c>
      <c r="M6" s="167" t="s">
        <v>325</v>
      </c>
      <c r="N6" s="167" t="s">
        <v>327</v>
      </c>
      <c r="O6" s="167" t="s">
        <v>329</v>
      </c>
      <c r="P6" s="168" t="s">
        <v>737</v>
      </c>
      <c r="Q6" s="168" t="s">
        <v>738</v>
      </c>
      <c r="R6" s="167" t="s">
        <v>730</v>
      </c>
      <c r="S6" s="169" t="s">
        <v>727</v>
      </c>
      <c r="T6" s="169" t="s">
        <v>728</v>
      </c>
      <c r="U6" s="169" t="s">
        <v>731</v>
      </c>
      <c r="V6" s="169" t="s">
        <v>732</v>
      </c>
      <c r="W6" s="169" t="s">
        <v>733</v>
      </c>
      <c r="X6" s="169" t="s">
        <v>734</v>
      </c>
      <c r="Y6" s="169" t="s">
        <v>735</v>
      </c>
      <c r="Z6" s="170" t="s">
        <v>740</v>
      </c>
      <c r="AA6" s="170" t="s">
        <v>741</v>
      </c>
      <c r="AB6" s="167" t="s">
        <v>736</v>
      </c>
      <c r="AC6" s="171" t="s">
        <v>739</v>
      </c>
    </row>
    <row r="7" spans="1:29" x14ac:dyDescent="0.25">
      <c r="A7" s="106">
        <f>'8.ФОП'!A4</f>
        <v>46327</v>
      </c>
      <c r="B7" s="107">
        <v>1</v>
      </c>
      <c r="C7" s="36" cm="1">
        <f t="array" ref="C7">IFERROR(INDEX(ФОП[Орієнтовний обсяг послуг, м2],MATCH(1,(ФОП[Період]=Кальк[[#This Row],[A]])*(ФОП[Лот]=Кальк[[#This Row],[B]]),0)),"?")</f>
        <v>1378902.0048200015</v>
      </c>
      <c r="D7" s="36" cm="1">
        <f t="array" ref="D7">IFERROR(INDEX(ФОП[ФОП произв. Персонала, грн],MATCH(1,(ФОП[Період]=Кальк[[#This Row],[A]])*(ФОП[Лот]=Кальк[[#This Row],[B]]),0)),"?")</f>
        <v>0</v>
      </c>
      <c r="E7" s="108">
        <f>D7/C7</f>
        <v>0</v>
      </c>
      <c r="F7" s="109">
        <f>'Оферта-ТЗ'!$D$20</f>
        <v>0</v>
      </c>
      <c r="G7" s="98" t="e">
        <f>E7/F7</f>
        <v>#DIV/0!</v>
      </c>
      <c r="H7" s="108">
        <f>C7*F7</f>
        <v>0</v>
      </c>
      <c r="I7" s="104"/>
      <c r="J7" s="104"/>
      <c r="K7" s="108" t="e">
        <f>J7/I7</f>
        <v>#DIV/0!</v>
      </c>
      <c r="L7" s="108">
        <f>F7</f>
        <v>0</v>
      </c>
      <c r="M7" s="99" t="e">
        <f>K7/L7</f>
        <v>#DIV/0!</v>
      </c>
      <c r="N7" s="108" t="e">
        <f>K7-E7</f>
        <v>#DIV/0!</v>
      </c>
      <c r="O7" s="108" t="e">
        <f>IF(P7&lt;Q7, F7-(J7/I7-E7), IF(P7&gt;Q7, Q7, Q7))</f>
        <v>#DIV/0!</v>
      </c>
      <c r="P7" s="110" t="e">
        <f>$F$7-(J7/I7-$E$7)</f>
        <v>#DIV/0!</v>
      </c>
      <c r="Q7" s="110">
        <f>F7</f>
        <v>0</v>
      </c>
      <c r="R7" s="111" t="e">
        <f>O7*I7</f>
        <v>#DIV/0!</v>
      </c>
      <c r="S7" s="40"/>
      <c r="T7" s="40"/>
      <c r="U7" s="108" t="e">
        <f>T7/S7</f>
        <v>#DIV/0!</v>
      </c>
      <c r="V7" s="108">
        <f>L7</f>
        <v>0</v>
      </c>
      <c r="W7" s="99" t="e">
        <f>U7/V7</f>
        <v>#DIV/0!</v>
      </c>
      <c r="X7" s="108" t="e">
        <f>U7-E7</f>
        <v>#DIV/0!</v>
      </c>
      <c r="Y7" s="108" t="e">
        <f>IF(Z7&lt;AA7, F7-(T7/S7-E7), IF(Z7&gt;AA7, AA7, AA7))</f>
        <v>#DIV/0!</v>
      </c>
      <c r="Z7" s="110" t="e">
        <f>F7-(T7/S7-E7)</f>
        <v>#DIV/0!</v>
      </c>
      <c r="AA7" s="110">
        <f>Q7</f>
        <v>0</v>
      </c>
      <c r="AB7" s="111" t="e">
        <f>Y7*S7</f>
        <v>#DIV/0!</v>
      </c>
      <c r="AC7" s="118" t="e">
        <f>AB7-R7</f>
        <v>#DIV/0!</v>
      </c>
    </row>
    <row r="8" spans="1:29" x14ac:dyDescent="0.25">
      <c r="A8" s="112">
        <f>'8.ФОП'!A5</f>
        <v>46357</v>
      </c>
      <c r="B8" s="51">
        <v>1</v>
      </c>
      <c r="C8" s="36" cm="1">
        <f t="array" ref="C8">IFERROR(INDEX(ФОП[Орієнтовний обсяг послуг, м2],MATCH(1,(ФОП[Період]=Кальк[[#This Row],[A]])*(ФОП[Лот]=Кальк[[#This Row],[B]]),0)),"?")</f>
        <v>1447524.3436600021</v>
      </c>
      <c r="D8" s="36" cm="1">
        <f t="array" ref="D8">IFERROR(INDEX(ФОП[ФОП произв. Персонала, грн],MATCH(1,(ФОП[Період]=Кальк[[#This Row],[A]])*(ФОП[Лот]=Кальк[[#This Row],[B]]),0)),"?")</f>
        <v>0</v>
      </c>
      <c r="E8" s="113">
        <f t="shared" ref="E8" si="0">D8/C8</f>
        <v>0</v>
      </c>
      <c r="F8" s="114">
        <f>'Оферта-ТЗ'!$D$20</f>
        <v>0</v>
      </c>
      <c r="G8" s="52" t="e">
        <f t="shared" ref="G8" si="1">E8/F8</f>
        <v>#DIV/0!</v>
      </c>
      <c r="H8" s="113">
        <f t="shared" ref="H8:H16" si="2">C8*F8</f>
        <v>0</v>
      </c>
      <c r="I8" s="104"/>
      <c r="J8" s="104"/>
      <c r="K8" s="113" t="e">
        <f t="shared" ref="K8:K18" si="3">J8/I8</f>
        <v>#DIV/0!</v>
      </c>
      <c r="L8" s="113">
        <f t="shared" ref="L8:L31" si="4">F8</f>
        <v>0</v>
      </c>
      <c r="M8" s="39" t="e">
        <f t="shared" ref="M8:M18" si="5">K8/L8</f>
        <v>#DIV/0!</v>
      </c>
      <c r="N8" s="113" t="e">
        <f>K8-E8</f>
        <v>#DIV/0!</v>
      </c>
      <c r="O8" s="113" t="e">
        <f t="shared" ref="O8:O18" si="6">IF(P8&lt;Q8, F8-(J8/I8-E8), IF(P8&gt;Q8, Q8, Q8))</f>
        <v>#DIV/0!</v>
      </c>
      <c r="P8" s="110" t="e">
        <f t="shared" ref="P8:P9" si="7">F8-(J8/I8-E8)</f>
        <v>#DIV/0!</v>
      </c>
      <c r="Q8" s="110">
        <f t="shared" ref="Q8:Q9" si="8">F8</f>
        <v>0</v>
      </c>
      <c r="R8" s="115" t="e">
        <f t="shared" ref="R8:R18" si="9">O8*I8</f>
        <v>#DIV/0!</v>
      </c>
      <c r="S8" s="40"/>
      <c r="T8" s="40"/>
      <c r="U8" s="113" t="e">
        <f t="shared" ref="U8:U18" si="10">T8/S8</f>
        <v>#DIV/0!</v>
      </c>
      <c r="V8" s="113">
        <f t="shared" ref="V8:V18" si="11">L8</f>
        <v>0</v>
      </c>
      <c r="W8" s="39" t="e">
        <f t="shared" ref="W8:W18" si="12">U8/V8</f>
        <v>#DIV/0!</v>
      </c>
      <c r="X8" s="113" t="e">
        <f t="shared" ref="X8:X18" si="13">U8-E8</f>
        <v>#DIV/0!</v>
      </c>
      <c r="Y8" s="113" t="e">
        <f t="shared" ref="Y8:Y18" si="14">IF(Z8&lt;AA8, F8-(T8/S8-E8), IF(Z8&gt;AA8, AA8, AA8))</f>
        <v>#DIV/0!</v>
      </c>
      <c r="Z8" s="110" t="e">
        <f t="shared" ref="Z8:Z18" si="15">F8-(T8/S8-E8)</f>
        <v>#DIV/0!</v>
      </c>
      <c r="AA8" s="110">
        <f t="shared" ref="AA8:AA18" si="16">Q8</f>
        <v>0</v>
      </c>
      <c r="AB8" s="115" t="e">
        <f t="shared" ref="AB8:AB18" si="17">Y8*S8</f>
        <v>#DIV/0!</v>
      </c>
      <c r="AC8" s="42" t="e">
        <f t="shared" ref="AC8:AC18" si="18">AB8-R8</f>
        <v>#DIV/0!</v>
      </c>
    </row>
    <row r="9" spans="1:29" x14ac:dyDescent="0.25">
      <c r="A9" s="106">
        <f>'8.ФОП'!A6</f>
        <v>46388</v>
      </c>
      <c r="B9" s="107">
        <v>1</v>
      </c>
      <c r="C9" s="36" cm="1">
        <f t="array" ref="C9">IFERROR(INDEX(ФОП[Орієнтовний обсяг послуг, м2],MATCH(1,(ФОП[Період]=Кальк[[#This Row],[A]])*(ФОП[Лот]=Кальк[[#This Row],[B]]),0)),"?")</f>
        <v>1405440.3148200016</v>
      </c>
      <c r="D9" s="36" cm="1">
        <f t="array" ref="D9">IFERROR(INDEX(ФОП[ФОП произв. Персонала, грн],MATCH(1,(ФОП[Період]=Кальк[[#This Row],[A]])*(ФОП[Лот]=Кальк[[#This Row],[B]]),0)),"?")</f>
        <v>0</v>
      </c>
      <c r="E9" s="108">
        <f>D9/C9</f>
        <v>0</v>
      </c>
      <c r="F9" s="109">
        <f>'Оферта-ТЗ'!$D$20</f>
        <v>0</v>
      </c>
      <c r="G9" s="98" t="e">
        <f t="shared" ref="G9:G16" si="19">E9/F9</f>
        <v>#DIV/0!</v>
      </c>
      <c r="H9" s="108">
        <f t="shared" si="2"/>
        <v>0</v>
      </c>
      <c r="I9" s="104"/>
      <c r="J9" s="104"/>
      <c r="K9" s="108" t="e">
        <f t="shared" si="3"/>
        <v>#DIV/0!</v>
      </c>
      <c r="L9" s="108">
        <f t="shared" si="4"/>
        <v>0</v>
      </c>
      <c r="M9" s="99" t="e">
        <f t="shared" si="5"/>
        <v>#DIV/0!</v>
      </c>
      <c r="N9" s="108" t="e">
        <f>K9-E9</f>
        <v>#DIV/0!</v>
      </c>
      <c r="O9" s="108" t="e">
        <f>IF(P9&lt;Q9, F9-(J9/I9-E9), IF(P9&gt;Q9, Q9, Q9))</f>
        <v>#DIV/0!</v>
      </c>
      <c r="P9" s="110" t="e">
        <f t="shared" si="7"/>
        <v>#DIV/0!</v>
      </c>
      <c r="Q9" s="110">
        <f t="shared" si="8"/>
        <v>0</v>
      </c>
      <c r="R9" s="111" t="e">
        <f t="shared" si="9"/>
        <v>#DIV/0!</v>
      </c>
      <c r="S9" s="40"/>
      <c r="T9" s="40"/>
      <c r="U9" s="108" t="e">
        <f t="shared" si="10"/>
        <v>#DIV/0!</v>
      </c>
      <c r="V9" s="108">
        <f t="shared" si="11"/>
        <v>0</v>
      </c>
      <c r="W9" s="99" t="e">
        <f t="shared" si="12"/>
        <v>#DIV/0!</v>
      </c>
      <c r="X9" s="108" t="e">
        <f t="shared" si="13"/>
        <v>#DIV/0!</v>
      </c>
      <c r="Y9" s="108" t="e">
        <f t="shared" si="14"/>
        <v>#DIV/0!</v>
      </c>
      <c r="Z9" s="110" t="e">
        <f t="shared" si="15"/>
        <v>#DIV/0!</v>
      </c>
      <c r="AA9" s="110">
        <f t="shared" si="16"/>
        <v>0</v>
      </c>
      <c r="AB9" s="111" t="e">
        <f t="shared" si="17"/>
        <v>#DIV/0!</v>
      </c>
      <c r="AC9" s="118" t="e">
        <f t="shared" si="18"/>
        <v>#DIV/0!</v>
      </c>
    </row>
    <row r="10" spans="1:29" x14ac:dyDescent="0.25">
      <c r="A10" s="112">
        <f>'8.ФОП'!A7</f>
        <v>46419</v>
      </c>
      <c r="B10" s="51">
        <v>1</v>
      </c>
      <c r="C10" s="36" cm="1">
        <f t="array" ref="C10">IFERROR(INDEX(ФОП[Орієнтовний обсяг послуг, м2],MATCH(1,(ФОП[Період]=Кальк[[#This Row],[A]])*(ФОП[Лот]=Кальк[[#This Row],[B]]),0)),"?")</f>
        <v>1293010.2964000013</v>
      </c>
      <c r="D10" s="36" cm="1">
        <f t="array" ref="D10">IFERROR(INDEX(ФОП[ФОП произв. Персонала, грн],MATCH(1,(ФОП[Період]=Кальк[[#This Row],[A]])*(ФОП[Лот]=Кальк[[#This Row],[B]]),0)),"?")</f>
        <v>0</v>
      </c>
      <c r="E10" s="113">
        <f t="shared" ref="E10:E16" si="20">D10/C10</f>
        <v>0</v>
      </c>
      <c r="F10" s="114">
        <f>'Оферта-ТЗ'!$D$20</f>
        <v>0</v>
      </c>
      <c r="G10" s="52" t="e">
        <f t="shared" si="19"/>
        <v>#DIV/0!</v>
      </c>
      <c r="H10" s="113">
        <f t="shared" si="2"/>
        <v>0</v>
      </c>
      <c r="I10" s="104"/>
      <c r="J10" s="104"/>
      <c r="K10" s="113" t="e">
        <f t="shared" si="3"/>
        <v>#DIV/0!</v>
      </c>
      <c r="L10" s="113">
        <f t="shared" si="4"/>
        <v>0</v>
      </c>
      <c r="M10" s="39" t="e">
        <f t="shared" si="5"/>
        <v>#DIV/0!</v>
      </c>
      <c r="N10" s="113" t="e">
        <f t="shared" ref="N10:N16" si="21">K10-E10</f>
        <v>#DIV/0!</v>
      </c>
      <c r="O10" s="113" t="e">
        <f t="shared" si="6"/>
        <v>#DIV/0!</v>
      </c>
      <c r="P10" s="110" t="e">
        <f t="shared" ref="P10:P16" si="22">F10-(J10/I10-E10)</f>
        <v>#DIV/0!</v>
      </c>
      <c r="Q10" s="110">
        <f t="shared" ref="Q10:Q16" si="23">F10</f>
        <v>0</v>
      </c>
      <c r="R10" s="115" t="e">
        <f t="shared" si="9"/>
        <v>#DIV/0!</v>
      </c>
      <c r="S10" s="40"/>
      <c r="T10" s="40"/>
      <c r="U10" s="113" t="e">
        <f t="shared" si="10"/>
        <v>#DIV/0!</v>
      </c>
      <c r="V10" s="113">
        <f t="shared" si="11"/>
        <v>0</v>
      </c>
      <c r="W10" s="39" t="e">
        <f t="shared" si="12"/>
        <v>#DIV/0!</v>
      </c>
      <c r="X10" s="113" t="e">
        <f t="shared" si="13"/>
        <v>#DIV/0!</v>
      </c>
      <c r="Y10" s="113" t="e">
        <f t="shared" si="14"/>
        <v>#DIV/0!</v>
      </c>
      <c r="Z10" s="110" t="e">
        <f t="shared" si="15"/>
        <v>#DIV/0!</v>
      </c>
      <c r="AA10" s="110">
        <f t="shared" si="16"/>
        <v>0</v>
      </c>
      <c r="AB10" s="115" t="e">
        <f t="shared" si="17"/>
        <v>#DIV/0!</v>
      </c>
      <c r="AC10" s="42" t="e">
        <f t="shared" si="18"/>
        <v>#DIV/0!</v>
      </c>
    </row>
    <row r="11" spans="1:29" x14ac:dyDescent="0.25">
      <c r="A11" s="106">
        <f>'8.ФОП'!A8</f>
        <v>46447</v>
      </c>
      <c r="B11" s="107">
        <v>1</v>
      </c>
      <c r="C11" s="36" cm="1">
        <f t="array" ref="C11">IFERROR(INDEX(ФОП[Орієнтовний обсяг послуг, м2],MATCH(1,(ФОП[Період]=Кальк[[#This Row],[A]])*(ФОП[Лот]=Кальк[[#This Row],[B]]),0)),"?")</f>
        <v>1451211.7976600016</v>
      </c>
      <c r="D11" s="36" cm="1">
        <f t="array" ref="D11">IFERROR(INDEX(ФОП[ФОП произв. Персонала, грн],MATCH(1,(ФОП[Період]=Кальк[[#This Row],[A]])*(ФОП[Лот]=Кальк[[#This Row],[B]]),0)),"?")</f>
        <v>0</v>
      </c>
      <c r="E11" s="108">
        <f t="shared" si="20"/>
        <v>0</v>
      </c>
      <c r="F11" s="109">
        <f>'Оферта-ТЗ'!$D$20</f>
        <v>0</v>
      </c>
      <c r="G11" s="98" t="e">
        <f t="shared" si="19"/>
        <v>#DIV/0!</v>
      </c>
      <c r="H11" s="108">
        <f t="shared" si="2"/>
        <v>0</v>
      </c>
      <c r="I11" s="104"/>
      <c r="J11" s="104"/>
      <c r="K11" s="108" t="e">
        <f t="shared" si="3"/>
        <v>#DIV/0!</v>
      </c>
      <c r="L11" s="108">
        <f t="shared" si="4"/>
        <v>0</v>
      </c>
      <c r="M11" s="99" t="e">
        <f t="shared" si="5"/>
        <v>#DIV/0!</v>
      </c>
      <c r="N11" s="108" t="e">
        <f t="shared" si="21"/>
        <v>#DIV/0!</v>
      </c>
      <c r="O11" s="108" t="e">
        <f t="shared" si="6"/>
        <v>#DIV/0!</v>
      </c>
      <c r="P11" s="110" t="e">
        <f t="shared" si="22"/>
        <v>#DIV/0!</v>
      </c>
      <c r="Q11" s="110">
        <f t="shared" si="23"/>
        <v>0</v>
      </c>
      <c r="R11" s="111" t="e">
        <f t="shared" si="9"/>
        <v>#DIV/0!</v>
      </c>
      <c r="S11" s="40"/>
      <c r="T11" s="40"/>
      <c r="U11" s="108" t="e">
        <f t="shared" si="10"/>
        <v>#DIV/0!</v>
      </c>
      <c r="V11" s="108">
        <f t="shared" si="11"/>
        <v>0</v>
      </c>
      <c r="W11" s="99" t="e">
        <f t="shared" si="12"/>
        <v>#DIV/0!</v>
      </c>
      <c r="X11" s="108" t="e">
        <f t="shared" si="13"/>
        <v>#DIV/0!</v>
      </c>
      <c r="Y11" s="108" t="e">
        <f t="shared" si="14"/>
        <v>#DIV/0!</v>
      </c>
      <c r="Z11" s="110" t="e">
        <f t="shared" si="15"/>
        <v>#DIV/0!</v>
      </c>
      <c r="AA11" s="110">
        <f t="shared" si="16"/>
        <v>0</v>
      </c>
      <c r="AB11" s="111" t="e">
        <f t="shared" si="17"/>
        <v>#DIV/0!</v>
      </c>
      <c r="AC11" s="118" t="e">
        <f t="shared" si="18"/>
        <v>#DIV/0!</v>
      </c>
    </row>
    <row r="12" spans="1:29" x14ac:dyDescent="0.25">
      <c r="A12" s="112">
        <f>'8.ФОП'!A9</f>
        <v>46478</v>
      </c>
      <c r="B12" s="51">
        <v>1</v>
      </c>
      <c r="C12" s="36" cm="1">
        <f t="array" ref="C12">IFERROR(INDEX(ФОП[Орієнтовний обсяг послуг, м2],MATCH(1,(ФОП[Період]=Кальк[[#This Row],[A]])*(ФОП[Лот]=Кальк[[#This Row],[B]]),0)),"?")</f>
        <v>1397697.2492400003</v>
      </c>
      <c r="D12" s="36" cm="1">
        <f t="array" ref="D12">IFERROR(INDEX(ФОП[ФОП произв. Персонала, грн],MATCH(1,(ФОП[Період]=Кальк[[#This Row],[A]])*(ФОП[Лот]=Кальк[[#This Row],[B]]),0)),"?")</f>
        <v>0</v>
      </c>
      <c r="E12" s="113">
        <f t="shared" si="20"/>
        <v>0</v>
      </c>
      <c r="F12" s="114">
        <f>'Оферта-ТЗ'!$D$20</f>
        <v>0</v>
      </c>
      <c r="G12" s="52" t="e">
        <f t="shared" si="19"/>
        <v>#DIV/0!</v>
      </c>
      <c r="H12" s="113">
        <f t="shared" si="2"/>
        <v>0</v>
      </c>
      <c r="I12" s="104"/>
      <c r="J12" s="104"/>
      <c r="K12" s="113" t="e">
        <f t="shared" si="3"/>
        <v>#DIV/0!</v>
      </c>
      <c r="L12" s="113">
        <f t="shared" si="4"/>
        <v>0</v>
      </c>
      <c r="M12" s="39" t="e">
        <f t="shared" si="5"/>
        <v>#DIV/0!</v>
      </c>
      <c r="N12" s="113" t="e">
        <f t="shared" si="21"/>
        <v>#DIV/0!</v>
      </c>
      <c r="O12" s="113" t="e">
        <f t="shared" si="6"/>
        <v>#DIV/0!</v>
      </c>
      <c r="P12" s="110" t="e">
        <f t="shared" si="22"/>
        <v>#DIV/0!</v>
      </c>
      <c r="Q12" s="110">
        <f t="shared" si="23"/>
        <v>0</v>
      </c>
      <c r="R12" s="115" t="e">
        <f t="shared" si="9"/>
        <v>#DIV/0!</v>
      </c>
      <c r="S12" s="40"/>
      <c r="T12" s="40"/>
      <c r="U12" s="113" t="e">
        <f t="shared" si="10"/>
        <v>#DIV/0!</v>
      </c>
      <c r="V12" s="113">
        <f t="shared" si="11"/>
        <v>0</v>
      </c>
      <c r="W12" s="39" t="e">
        <f t="shared" si="12"/>
        <v>#DIV/0!</v>
      </c>
      <c r="X12" s="113" t="e">
        <f t="shared" si="13"/>
        <v>#DIV/0!</v>
      </c>
      <c r="Y12" s="113" t="e">
        <f t="shared" si="14"/>
        <v>#DIV/0!</v>
      </c>
      <c r="Z12" s="110" t="e">
        <f t="shared" si="15"/>
        <v>#DIV/0!</v>
      </c>
      <c r="AA12" s="110">
        <f t="shared" si="16"/>
        <v>0</v>
      </c>
      <c r="AB12" s="115" t="e">
        <f t="shared" si="17"/>
        <v>#DIV/0!</v>
      </c>
      <c r="AC12" s="42" t="e">
        <f t="shared" si="18"/>
        <v>#DIV/0!</v>
      </c>
    </row>
    <row r="13" spans="1:29" x14ac:dyDescent="0.25">
      <c r="A13" s="106">
        <f>'8.ФОП'!A10</f>
        <v>46508</v>
      </c>
      <c r="B13" s="107">
        <v>1</v>
      </c>
      <c r="C13" s="36" cm="1">
        <f t="array" ref="C13">IFERROR(INDEX(ФОП[Орієнтовний обсяг послуг, м2],MATCH(1,(ФОП[Період]=Кальк[[#This Row],[A]])*(ФОП[Лот]=Кальк[[#This Row],[B]]),0)),"?")</f>
        <v>1408884.4448200013</v>
      </c>
      <c r="D13" s="36" cm="1">
        <f t="array" ref="D13">IFERROR(INDEX(ФОП[ФОП произв. Персонала, грн],MATCH(1,(ФОП[Період]=Кальк[[#This Row],[A]])*(ФОП[Лот]=Кальк[[#This Row],[B]]),0)),"?")</f>
        <v>0</v>
      </c>
      <c r="E13" s="108">
        <f t="shared" si="20"/>
        <v>0</v>
      </c>
      <c r="F13" s="109">
        <f>'Оферта-ТЗ'!$D$20</f>
        <v>0</v>
      </c>
      <c r="G13" s="98" t="e">
        <f t="shared" si="19"/>
        <v>#DIV/0!</v>
      </c>
      <c r="H13" s="108">
        <f t="shared" si="2"/>
        <v>0</v>
      </c>
      <c r="I13" s="104"/>
      <c r="J13" s="104"/>
      <c r="K13" s="108" t="e">
        <f t="shared" si="3"/>
        <v>#DIV/0!</v>
      </c>
      <c r="L13" s="108">
        <f t="shared" si="4"/>
        <v>0</v>
      </c>
      <c r="M13" s="99" t="e">
        <f t="shared" si="5"/>
        <v>#DIV/0!</v>
      </c>
      <c r="N13" s="108" t="e">
        <f t="shared" si="21"/>
        <v>#DIV/0!</v>
      </c>
      <c r="O13" s="108" t="e">
        <f t="shared" si="6"/>
        <v>#DIV/0!</v>
      </c>
      <c r="P13" s="110" t="e">
        <f t="shared" si="22"/>
        <v>#DIV/0!</v>
      </c>
      <c r="Q13" s="110">
        <f t="shared" si="23"/>
        <v>0</v>
      </c>
      <c r="R13" s="111" t="e">
        <f t="shared" si="9"/>
        <v>#DIV/0!</v>
      </c>
      <c r="S13" s="40"/>
      <c r="T13" s="40"/>
      <c r="U13" s="108" t="e">
        <f t="shared" si="10"/>
        <v>#DIV/0!</v>
      </c>
      <c r="V13" s="108">
        <f t="shared" si="11"/>
        <v>0</v>
      </c>
      <c r="W13" s="99" t="e">
        <f t="shared" si="12"/>
        <v>#DIV/0!</v>
      </c>
      <c r="X13" s="108" t="e">
        <f t="shared" si="13"/>
        <v>#DIV/0!</v>
      </c>
      <c r="Y13" s="108" t="e">
        <f t="shared" si="14"/>
        <v>#DIV/0!</v>
      </c>
      <c r="Z13" s="110" t="e">
        <f t="shared" si="15"/>
        <v>#DIV/0!</v>
      </c>
      <c r="AA13" s="110">
        <f t="shared" si="16"/>
        <v>0</v>
      </c>
      <c r="AB13" s="111" t="e">
        <f t="shared" si="17"/>
        <v>#DIV/0!</v>
      </c>
      <c r="AC13" s="118" t="e">
        <f t="shared" si="18"/>
        <v>#DIV/0!</v>
      </c>
    </row>
    <row r="14" spans="1:29" x14ac:dyDescent="0.25">
      <c r="A14" s="112">
        <f>'8.ФОП'!A11</f>
        <v>46539</v>
      </c>
      <c r="B14" s="51">
        <v>1</v>
      </c>
      <c r="C14" s="36" cm="1">
        <f t="array" ref="C14">IFERROR(INDEX(ФОП[Орієнтовний обсяг послуг, м2],MATCH(1,(ФОП[Період]=Кальк[[#This Row],[A]])*(ФОП[Лот]=Кальк[[#This Row],[B]]),0)),"?")</f>
        <v>1395302.5292400001</v>
      </c>
      <c r="D14" s="36" cm="1">
        <f t="array" ref="D14">IFERROR(INDEX(ФОП[ФОП произв. Персонала, грн],MATCH(1,(ФОП[Період]=Кальк[[#This Row],[A]])*(ФОП[Лот]=Кальк[[#This Row],[B]]),0)),"?")</f>
        <v>0</v>
      </c>
      <c r="E14" s="113">
        <f t="shared" si="20"/>
        <v>0</v>
      </c>
      <c r="F14" s="114">
        <f>'Оферта-ТЗ'!$D$20</f>
        <v>0</v>
      </c>
      <c r="G14" s="52" t="e">
        <f t="shared" si="19"/>
        <v>#DIV/0!</v>
      </c>
      <c r="H14" s="113">
        <f t="shared" si="2"/>
        <v>0</v>
      </c>
      <c r="I14" s="104"/>
      <c r="J14" s="104"/>
      <c r="K14" s="113" t="e">
        <f t="shared" si="3"/>
        <v>#DIV/0!</v>
      </c>
      <c r="L14" s="113">
        <f t="shared" si="4"/>
        <v>0</v>
      </c>
      <c r="M14" s="39" t="e">
        <f t="shared" si="5"/>
        <v>#DIV/0!</v>
      </c>
      <c r="N14" s="113" t="e">
        <f t="shared" si="21"/>
        <v>#DIV/0!</v>
      </c>
      <c r="O14" s="113" t="e">
        <f t="shared" si="6"/>
        <v>#DIV/0!</v>
      </c>
      <c r="P14" s="110" t="e">
        <f t="shared" si="22"/>
        <v>#DIV/0!</v>
      </c>
      <c r="Q14" s="110">
        <f t="shared" si="23"/>
        <v>0</v>
      </c>
      <c r="R14" s="115" t="e">
        <f t="shared" si="9"/>
        <v>#DIV/0!</v>
      </c>
      <c r="S14" s="40"/>
      <c r="T14" s="40"/>
      <c r="U14" s="113" t="e">
        <f t="shared" si="10"/>
        <v>#DIV/0!</v>
      </c>
      <c r="V14" s="113">
        <f t="shared" si="11"/>
        <v>0</v>
      </c>
      <c r="W14" s="39" t="e">
        <f t="shared" si="12"/>
        <v>#DIV/0!</v>
      </c>
      <c r="X14" s="113" t="e">
        <f t="shared" si="13"/>
        <v>#DIV/0!</v>
      </c>
      <c r="Y14" s="113" t="e">
        <f t="shared" si="14"/>
        <v>#DIV/0!</v>
      </c>
      <c r="Z14" s="110" t="e">
        <f t="shared" si="15"/>
        <v>#DIV/0!</v>
      </c>
      <c r="AA14" s="110">
        <f t="shared" si="16"/>
        <v>0</v>
      </c>
      <c r="AB14" s="115" t="e">
        <f t="shared" si="17"/>
        <v>#DIV/0!</v>
      </c>
      <c r="AC14" s="42" t="e">
        <f t="shared" si="18"/>
        <v>#DIV/0!</v>
      </c>
    </row>
    <row r="15" spans="1:29" x14ac:dyDescent="0.25">
      <c r="A15" s="106">
        <f>'8.ФОП'!A12</f>
        <v>46569</v>
      </c>
      <c r="B15" s="107">
        <v>1</v>
      </c>
      <c r="C15" s="36" cm="1">
        <f t="array" ref="C15">IFERROR(INDEX(ФОП[Орієнтовний обсяг послуг, м2],MATCH(1,(ФОП[Період]=Кальк[[#This Row],[A]])*(ФОП[Лот]=Кальк[[#This Row],[B]]),0)),"?")</f>
        <v>1427679.68924</v>
      </c>
      <c r="D15" s="36" cm="1">
        <f t="array" ref="D15">IFERROR(INDEX(ФОП[ФОП произв. Персонала, грн],MATCH(1,(ФОП[Період]=Кальк[[#This Row],[A]])*(ФОП[Лот]=Кальк[[#This Row],[B]]),0)),"?")</f>
        <v>0</v>
      </c>
      <c r="E15" s="108">
        <f t="shared" si="20"/>
        <v>0</v>
      </c>
      <c r="F15" s="109">
        <f>'Оферта-ТЗ'!$D$20</f>
        <v>0</v>
      </c>
      <c r="G15" s="98" t="e">
        <f t="shared" si="19"/>
        <v>#DIV/0!</v>
      </c>
      <c r="H15" s="108">
        <f t="shared" si="2"/>
        <v>0</v>
      </c>
      <c r="I15" s="104"/>
      <c r="J15" s="104"/>
      <c r="K15" s="108" t="e">
        <f t="shared" si="3"/>
        <v>#DIV/0!</v>
      </c>
      <c r="L15" s="108">
        <f t="shared" si="4"/>
        <v>0</v>
      </c>
      <c r="M15" s="99" t="e">
        <f t="shared" si="5"/>
        <v>#DIV/0!</v>
      </c>
      <c r="N15" s="108" t="e">
        <f t="shared" si="21"/>
        <v>#DIV/0!</v>
      </c>
      <c r="O15" s="108" t="e">
        <f t="shared" si="6"/>
        <v>#DIV/0!</v>
      </c>
      <c r="P15" s="110" t="e">
        <f t="shared" si="22"/>
        <v>#DIV/0!</v>
      </c>
      <c r="Q15" s="110">
        <f t="shared" si="23"/>
        <v>0</v>
      </c>
      <c r="R15" s="111" t="e">
        <f t="shared" si="9"/>
        <v>#DIV/0!</v>
      </c>
      <c r="S15" s="40"/>
      <c r="T15" s="40"/>
      <c r="U15" s="108" t="e">
        <f t="shared" si="10"/>
        <v>#DIV/0!</v>
      </c>
      <c r="V15" s="108">
        <f t="shared" si="11"/>
        <v>0</v>
      </c>
      <c r="W15" s="99" t="e">
        <f t="shared" si="12"/>
        <v>#DIV/0!</v>
      </c>
      <c r="X15" s="108" t="e">
        <f t="shared" si="13"/>
        <v>#DIV/0!</v>
      </c>
      <c r="Y15" s="108" t="e">
        <f t="shared" si="14"/>
        <v>#DIV/0!</v>
      </c>
      <c r="Z15" s="110" t="e">
        <f t="shared" si="15"/>
        <v>#DIV/0!</v>
      </c>
      <c r="AA15" s="110">
        <f t="shared" si="16"/>
        <v>0</v>
      </c>
      <c r="AB15" s="111" t="e">
        <f t="shared" si="17"/>
        <v>#DIV/0!</v>
      </c>
      <c r="AC15" s="118" t="e">
        <f t="shared" si="18"/>
        <v>#DIV/0!</v>
      </c>
    </row>
    <row r="16" spans="1:29" x14ac:dyDescent="0.25">
      <c r="A16" s="112">
        <f>'8.ФОП'!A13</f>
        <v>46600</v>
      </c>
      <c r="B16" s="51">
        <v>1</v>
      </c>
      <c r="C16" s="36" cm="1">
        <f t="array" ref="C16">IFERROR(INDEX(ФОП[Орієнтовний обсяг послуг, м2],MATCH(1,(ФОП[Період]=Кальк[[#This Row],[A]])*(ФОП[Лот]=Кальк[[#This Row],[B]]),0)),"?")</f>
        <v>1429094.2892399998</v>
      </c>
      <c r="D16" s="36" cm="1">
        <f t="array" ref="D16">IFERROR(INDEX(ФОП[ФОП произв. Персонала, грн],MATCH(1,(ФОП[Період]=Кальк[[#This Row],[A]])*(ФОП[Лот]=Кальк[[#This Row],[B]]),0)),"?")</f>
        <v>0</v>
      </c>
      <c r="E16" s="113">
        <f t="shared" si="20"/>
        <v>0</v>
      </c>
      <c r="F16" s="114">
        <f>'Оферта-ТЗ'!$D$20</f>
        <v>0</v>
      </c>
      <c r="G16" s="52" t="e">
        <f t="shared" si="19"/>
        <v>#DIV/0!</v>
      </c>
      <c r="H16" s="113">
        <f t="shared" si="2"/>
        <v>0</v>
      </c>
      <c r="I16" s="104"/>
      <c r="J16" s="104"/>
      <c r="K16" s="113" t="e">
        <f t="shared" si="3"/>
        <v>#DIV/0!</v>
      </c>
      <c r="L16" s="113">
        <f t="shared" si="4"/>
        <v>0</v>
      </c>
      <c r="M16" s="39" t="e">
        <f t="shared" si="5"/>
        <v>#DIV/0!</v>
      </c>
      <c r="N16" s="113" t="e">
        <f t="shared" si="21"/>
        <v>#DIV/0!</v>
      </c>
      <c r="O16" s="113" t="e">
        <f t="shared" si="6"/>
        <v>#DIV/0!</v>
      </c>
      <c r="P16" s="110" t="e">
        <f t="shared" si="22"/>
        <v>#DIV/0!</v>
      </c>
      <c r="Q16" s="110">
        <f t="shared" si="23"/>
        <v>0</v>
      </c>
      <c r="R16" s="115" t="e">
        <f t="shared" si="9"/>
        <v>#DIV/0!</v>
      </c>
      <c r="S16" s="40"/>
      <c r="T16" s="40"/>
      <c r="U16" s="113" t="e">
        <f t="shared" si="10"/>
        <v>#DIV/0!</v>
      </c>
      <c r="V16" s="113">
        <f t="shared" si="11"/>
        <v>0</v>
      </c>
      <c r="W16" s="39" t="e">
        <f t="shared" si="12"/>
        <v>#DIV/0!</v>
      </c>
      <c r="X16" s="113" t="e">
        <f t="shared" si="13"/>
        <v>#DIV/0!</v>
      </c>
      <c r="Y16" s="113" t="e">
        <f t="shared" si="14"/>
        <v>#DIV/0!</v>
      </c>
      <c r="Z16" s="110" t="e">
        <f t="shared" si="15"/>
        <v>#DIV/0!</v>
      </c>
      <c r="AA16" s="110">
        <f t="shared" si="16"/>
        <v>0</v>
      </c>
      <c r="AB16" s="115" t="e">
        <f t="shared" si="17"/>
        <v>#DIV/0!</v>
      </c>
      <c r="AC16" s="42" t="e">
        <f t="shared" si="18"/>
        <v>#DIV/0!</v>
      </c>
    </row>
    <row r="17" spans="1:29" x14ac:dyDescent="0.25">
      <c r="A17" s="106">
        <f>'8.ФОП'!A14</f>
        <v>46631</v>
      </c>
      <c r="B17" s="107">
        <v>1</v>
      </c>
      <c r="C17" s="36" cm="1">
        <f t="array" ref="C17">IFERROR(INDEX(ФОП[Орієнтовний обсяг послуг, м2],MATCH(1,(ФОП[Період]=Кальк[[#This Row],[A]])*(ФОП[Лот]=Кальк[[#This Row],[B]]),0)),"?")</f>
        <v>1397332.0592400001</v>
      </c>
      <c r="D17" s="36" cm="1">
        <f t="array" ref="D17">IFERROR(INDEX(ФОП[ФОП произв. Персонала, грн],MATCH(1,(ФОП[Період]=Кальк[[#This Row],[A]])*(ФОП[Лот]=Кальк[[#This Row],[B]]),0)),"?")</f>
        <v>0</v>
      </c>
      <c r="E17" s="108">
        <f t="shared" ref="E17:E18" si="24">D17/C17</f>
        <v>0</v>
      </c>
      <c r="F17" s="109">
        <f>'Оферта-ТЗ'!$D$20</f>
        <v>0</v>
      </c>
      <c r="G17" s="98" t="e">
        <f>E17/F17</f>
        <v>#DIV/0!</v>
      </c>
      <c r="H17" s="108">
        <f>C17*F17</f>
        <v>0</v>
      </c>
      <c r="I17" s="104"/>
      <c r="J17" s="104"/>
      <c r="K17" s="108" t="e">
        <f t="shared" si="3"/>
        <v>#DIV/0!</v>
      </c>
      <c r="L17" s="108">
        <f t="shared" si="4"/>
        <v>0</v>
      </c>
      <c r="M17" s="99" t="e">
        <f t="shared" si="5"/>
        <v>#DIV/0!</v>
      </c>
      <c r="N17" s="108" t="e">
        <f t="shared" ref="N17:N18" si="25">K17-E17</f>
        <v>#DIV/0!</v>
      </c>
      <c r="O17" s="108" t="e">
        <f t="shared" si="6"/>
        <v>#DIV/0!</v>
      </c>
      <c r="P17" s="110" t="e">
        <f>F17-(J17/I17-E17)</f>
        <v>#DIV/0!</v>
      </c>
      <c r="Q17" s="110">
        <f>F17</f>
        <v>0</v>
      </c>
      <c r="R17" s="111" t="e">
        <f t="shared" si="9"/>
        <v>#DIV/0!</v>
      </c>
      <c r="S17" s="40"/>
      <c r="T17" s="40"/>
      <c r="U17" s="108" t="e">
        <f t="shared" si="10"/>
        <v>#DIV/0!</v>
      </c>
      <c r="V17" s="108">
        <f t="shared" si="11"/>
        <v>0</v>
      </c>
      <c r="W17" s="99" t="e">
        <f t="shared" si="12"/>
        <v>#DIV/0!</v>
      </c>
      <c r="X17" s="108" t="e">
        <f t="shared" si="13"/>
        <v>#DIV/0!</v>
      </c>
      <c r="Y17" s="108" t="e">
        <f t="shared" si="14"/>
        <v>#DIV/0!</v>
      </c>
      <c r="Z17" s="110" t="e">
        <f t="shared" si="15"/>
        <v>#DIV/0!</v>
      </c>
      <c r="AA17" s="110">
        <f t="shared" si="16"/>
        <v>0</v>
      </c>
      <c r="AB17" s="111" t="e">
        <f t="shared" si="17"/>
        <v>#DIV/0!</v>
      </c>
      <c r="AC17" s="118" t="e">
        <f t="shared" si="18"/>
        <v>#DIV/0!</v>
      </c>
    </row>
    <row r="18" spans="1:29" x14ac:dyDescent="0.25">
      <c r="A18" s="112">
        <f>'8.ФОП'!A15</f>
        <v>46661</v>
      </c>
      <c r="B18" s="51">
        <v>1</v>
      </c>
      <c r="C18" s="36" cm="1">
        <f t="array" ref="C18">IFERROR(INDEX(ФОП[Орієнтовний обсяг послуг, м2],MATCH(1,(ФОП[Період]=Кальк[[#This Row],[A]])*(ФОП[Лот]=Кальк[[#This Row],[B]]),0)),"?")</f>
        <v>1405440.3148200016</v>
      </c>
      <c r="D18" s="36" cm="1">
        <f t="array" ref="D18">IFERROR(INDEX(ФОП[ФОП произв. Персонала, грн],MATCH(1,(ФОП[Період]=Кальк[[#This Row],[A]])*(ФОП[Лот]=Кальк[[#This Row],[B]]),0)),"?")</f>
        <v>0</v>
      </c>
      <c r="E18" s="113">
        <f t="shared" si="24"/>
        <v>0</v>
      </c>
      <c r="F18" s="114">
        <f>'Оферта-ТЗ'!$D$20</f>
        <v>0</v>
      </c>
      <c r="G18" s="52" t="e">
        <f>E18/F18</f>
        <v>#DIV/0!</v>
      </c>
      <c r="H18" s="113">
        <f>C18*F18</f>
        <v>0</v>
      </c>
      <c r="I18" s="104"/>
      <c r="J18" s="104"/>
      <c r="K18" s="113" t="e">
        <f t="shared" si="3"/>
        <v>#DIV/0!</v>
      </c>
      <c r="L18" s="113">
        <f t="shared" si="4"/>
        <v>0</v>
      </c>
      <c r="M18" s="39" t="e">
        <f t="shared" si="5"/>
        <v>#DIV/0!</v>
      </c>
      <c r="N18" s="113" t="e">
        <f t="shared" si="25"/>
        <v>#DIV/0!</v>
      </c>
      <c r="O18" s="113" t="e">
        <f t="shared" si="6"/>
        <v>#DIV/0!</v>
      </c>
      <c r="P18" s="110" t="e">
        <f>F18-(J18/I18-E18)</f>
        <v>#DIV/0!</v>
      </c>
      <c r="Q18" s="110">
        <f>F18</f>
        <v>0</v>
      </c>
      <c r="R18" s="115" t="e">
        <f t="shared" si="9"/>
        <v>#DIV/0!</v>
      </c>
      <c r="S18" s="40"/>
      <c r="T18" s="40"/>
      <c r="U18" s="113" t="e">
        <f t="shared" si="10"/>
        <v>#DIV/0!</v>
      </c>
      <c r="V18" s="113">
        <f t="shared" si="11"/>
        <v>0</v>
      </c>
      <c r="W18" s="39" t="e">
        <f t="shared" si="12"/>
        <v>#DIV/0!</v>
      </c>
      <c r="X18" s="113" t="e">
        <f t="shared" si="13"/>
        <v>#DIV/0!</v>
      </c>
      <c r="Y18" s="113" t="e">
        <f t="shared" si="14"/>
        <v>#DIV/0!</v>
      </c>
      <c r="Z18" s="110" t="e">
        <f t="shared" si="15"/>
        <v>#DIV/0!</v>
      </c>
      <c r="AA18" s="110">
        <f t="shared" si="16"/>
        <v>0</v>
      </c>
      <c r="AB18" s="115" t="e">
        <f t="shared" si="17"/>
        <v>#DIV/0!</v>
      </c>
      <c r="AC18" s="42" t="e">
        <f t="shared" si="18"/>
        <v>#DIV/0!</v>
      </c>
    </row>
    <row r="19" spans="1:29" x14ac:dyDescent="0.25">
      <c r="A19" s="172"/>
      <c r="B19" s="173"/>
      <c r="C19" s="174"/>
      <c r="D19" s="174"/>
      <c r="E19" s="175"/>
      <c r="F19" s="176"/>
      <c r="G19" s="102"/>
      <c r="H19" s="175"/>
      <c r="I19" s="177"/>
      <c r="J19" s="177"/>
      <c r="K19" s="175"/>
      <c r="L19" s="175"/>
      <c r="M19" s="103"/>
      <c r="N19" s="175"/>
      <c r="O19" s="175"/>
      <c r="P19" s="175"/>
      <c r="Q19" s="175"/>
      <c r="R19" s="178"/>
      <c r="S19" s="177"/>
      <c r="T19" s="177"/>
      <c r="U19" s="175"/>
      <c r="V19" s="175"/>
      <c r="W19" s="103"/>
      <c r="X19" s="175"/>
      <c r="Y19" s="175"/>
      <c r="Z19" s="175"/>
      <c r="AA19" s="175"/>
      <c r="AB19" s="178"/>
      <c r="AC19" s="179"/>
    </row>
    <row r="20" spans="1:29" x14ac:dyDescent="0.25">
      <c r="A20" s="112">
        <f>'8.ФОП'!A16</f>
        <v>46327</v>
      </c>
      <c r="B20" s="51">
        <v>2</v>
      </c>
      <c r="C20" s="116" cm="1">
        <f t="array" ref="C20">IFERROR(INDEX(ФОП[Орієнтовний обсяг послуг, м2],MATCH(1,(ФОП[Період]=Кальк[[#This Row],[A]])*(ФОП[Лот]=Кальк[[#This Row],[B]]),0)),"?")</f>
        <v>1376010.2950000004</v>
      </c>
      <c r="D20" s="116" cm="1">
        <f t="array" ref="D20">IFERROR(INDEX(ФОП[ФОП произв. Персонала, грн],MATCH(1,(ФОП[Період]=Кальк[[#This Row],[A]])*(ФОП[Лот]=Кальк[[#This Row],[B]]),0)),"?")</f>
        <v>0</v>
      </c>
      <c r="E20" s="113">
        <f>D20/C20</f>
        <v>0</v>
      </c>
      <c r="F20" s="114">
        <f>'Оферта-ТЗ'!$E$20</f>
        <v>0</v>
      </c>
      <c r="G20" s="52" t="e">
        <f>E20/F20</f>
        <v>#DIV/0!</v>
      </c>
      <c r="H20" s="113">
        <f>C20*F20</f>
        <v>0</v>
      </c>
      <c r="I20" s="104"/>
      <c r="J20" s="104"/>
      <c r="K20" s="113" t="e">
        <f>J20/I20</f>
        <v>#DIV/0!</v>
      </c>
      <c r="L20" s="113">
        <f t="shared" si="4"/>
        <v>0</v>
      </c>
      <c r="M20" s="39" t="e">
        <f>K20/L20</f>
        <v>#DIV/0!</v>
      </c>
      <c r="N20" s="113" t="e">
        <f>K20-E20</f>
        <v>#DIV/0!</v>
      </c>
      <c r="O20" s="113" t="e">
        <f>IF(P20&lt;Q20, F20-(J20/I20-E20), IF(P20&gt;Q20, Q20, Q20))</f>
        <v>#DIV/0!</v>
      </c>
      <c r="P20" s="110" t="e">
        <f>F20-(J20/I20-E20)</f>
        <v>#DIV/0!</v>
      </c>
      <c r="Q20" s="110">
        <f>F20</f>
        <v>0</v>
      </c>
      <c r="R20" s="115" t="e">
        <f>O20*I20</f>
        <v>#DIV/0!</v>
      </c>
      <c r="S20" s="40"/>
      <c r="T20" s="40"/>
      <c r="U20" s="113" t="e">
        <f t="shared" ref="U20:U31" si="26">T20/S20</f>
        <v>#DIV/0!</v>
      </c>
      <c r="V20" s="113">
        <f t="shared" ref="V20:V31" si="27">L20</f>
        <v>0</v>
      </c>
      <c r="W20" s="39" t="e">
        <f t="shared" ref="W20:W31" si="28">U20/V20</f>
        <v>#DIV/0!</v>
      </c>
      <c r="X20" s="113" t="e">
        <f t="shared" ref="X20:X31" si="29">U20-E20</f>
        <v>#DIV/0!</v>
      </c>
      <c r="Y20" s="113" t="e">
        <f t="shared" ref="Y20:Y31" si="30">IF(Z20&lt;AA20, F20-(T20/S20-E20), IF(Z20&gt;AA20, AA20, AA20))</f>
        <v>#DIV/0!</v>
      </c>
      <c r="Z20" s="110" t="e">
        <f t="shared" ref="Z20:Z31" si="31">F20-(T20/S20-E20)</f>
        <v>#DIV/0!</v>
      </c>
      <c r="AA20" s="110">
        <f t="shared" ref="AA20:AA31" si="32">Q20</f>
        <v>0</v>
      </c>
      <c r="AB20" s="115" t="e">
        <f t="shared" ref="AB20:AB31" si="33">Y20*S20</f>
        <v>#DIV/0!</v>
      </c>
      <c r="AC20" s="42" t="e">
        <f t="shared" ref="AC20:AC31" si="34">AB20-R20</f>
        <v>#DIV/0!</v>
      </c>
    </row>
    <row r="21" spans="1:29" x14ac:dyDescent="0.25">
      <c r="A21" s="106">
        <f>'8.ФОП'!A17</f>
        <v>46357</v>
      </c>
      <c r="B21" s="107">
        <v>2</v>
      </c>
      <c r="C21" s="117" cm="1">
        <f t="array" ref="C21">IFERROR(INDEX(ФОП[Орієнтовний обсяг послуг, м2],MATCH(1,(ФОП[Період]=Кальк[[#This Row],[A]])*(ФОП[Лот]=Кальк[[#This Row],[B]]),0)),"?")</f>
        <v>1484470.7930000008</v>
      </c>
      <c r="D21" s="117" cm="1">
        <f t="array" ref="D21">IFERROR(INDEX(ФОП[ФОП произв. Персонала, грн],MATCH(1,(ФОП[Період]=Кальк[[#This Row],[A]])*(ФОП[Лот]=Кальк[[#This Row],[B]]),0)),"?")</f>
        <v>0</v>
      </c>
      <c r="E21" s="108">
        <f t="shared" ref="E21" si="35">D21/C21</f>
        <v>0</v>
      </c>
      <c r="F21" s="109">
        <f>'Оферта-ТЗ'!$E$20</f>
        <v>0</v>
      </c>
      <c r="G21" s="98" t="e">
        <f t="shared" ref="G21:G29" si="36">E21/F21</f>
        <v>#DIV/0!</v>
      </c>
      <c r="H21" s="108">
        <f t="shared" ref="H21:H29" si="37">C21*F21</f>
        <v>0</v>
      </c>
      <c r="I21" s="104"/>
      <c r="J21" s="104"/>
      <c r="K21" s="108" t="e">
        <f t="shared" ref="K21:K31" si="38">J21/I21</f>
        <v>#DIV/0!</v>
      </c>
      <c r="L21" s="108">
        <f t="shared" si="4"/>
        <v>0</v>
      </c>
      <c r="M21" s="99" t="e">
        <f>K21/L21</f>
        <v>#DIV/0!</v>
      </c>
      <c r="N21" s="108" t="e">
        <f>K21-E21</f>
        <v>#DIV/0!</v>
      </c>
      <c r="O21" s="108" t="e">
        <f t="shared" ref="O21:O31" si="39">IF(P21&lt;Q21, F21-(J21/I21-E21), IF(P21&gt;Q21, Q21, Q21))</f>
        <v>#DIV/0!</v>
      </c>
      <c r="P21" s="110" t="e">
        <f t="shared" ref="P21:P29" si="40">F21-(J21/I21-E21)</f>
        <v>#DIV/0!</v>
      </c>
      <c r="Q21" s="110">
        <f t="shared" ref="Q21:Q29" si="41">F21</f>
        <v>0</v>
      </c>
      <c r="R21" s="111" t="e">
        <f t="shared" ref="R21:R31" si="42">O21*I21</f>
        <v>#DIV/0!</v>
      </c>
      <c r="S21" s="40"/>
      <c r="T21" s="40"/>
      <c r="U21" s="108" t="e">
        <f t="shared" si="26"/>
        <v>#DIV/0!</v>
      </c>
      <c r="V21" s="108">
        <f t="shared" si="27"/>
        <v>0</v>
      </c>
      <c r="W21" s="99" t="e">
        <f t="shared" si="28"/>
        <v>#DIV/0!</v>
      </c>
      <c r="X21" s="108" t="e">
        <f t="shared" si="29"/>
        <v>#DIV/0!</v>
      </c>
      <c r="Y21" s="108" t="e">
        <f t="shared" si="30"/>
        <v>#DIV/0!</v>
      </c>
      <c r="Z21" s="110" t="e">
        <f t="shared" si="31"/>
        <v>#DIV/0!</v>
      </c>
      <c r="AA21" s="110">
        <f t="shared" si="32"/>
        <v>0</v>
      </c>
      <c r="AB21" s="111" t="e">
        <f t="shared" si="33"/>
        <v>#DIV/0!</v>
      </c>
      <c r="AC21" s="118" t="e">
        <f t="shared" si="34"/>
        <v>#DIV/0!</v>
      </c>
    </row>
    <row r="22" spans="1:29" x14ac:dyDescent="0.25">
      <c r="A22" s="112">
        <f>'8.ФОП'!A18</f>
        <v>46388</v>
      </c>
      <c r="B22" s="51">
        <v>2</v>
      </c>
      <c r="C22" s="116" cm="1">
        <f t="array" ref="C22">IFERROR(INDEX(ФОП[Орієнтовний обсяг послуг, м2],MATCH(1,(ФОП[Період]=Кальк[[#This Row],[A]])*(ФОП[Лот]=Кальк[[#This Row],[B]]),0)),"?")</f>
        <v>1378318.6150000005</v>
      </c>
      <c r="D22" s="116" cm="1">
        <f t="array" ref="D22">IFERROR(INDEX(ФОП[ФОП произв. Персонала, грн],MATCH(1,(ФОП[Період]=Кальк[[#This Row],[A]])*(ФОП[Лот]=Кальк[[#This Row],[B]]),0)),"?")</f>
        <v>0</v>
      </c>
      <c r="E22" s="113">
        <f>D22/C22</f>
        <v>0</v>
      </c>
      <c r="F22" s="114">
        <f>'Оферта-ТЗ'!$E$20</f>
        <v>0</v>
      </c>
      <c r="G22" s="52" t="e">
        <f t="shared" si="36"/>
        <v>#DIV/0!</v>
      </c>
      <c r="H22" s="113">
        <f t="shared" si="37"/>
        <v>0</v>
      </c>
      <c r="I22" s="104"/>
      <c r="J22" s="104"/>
      <c r="K22" s="113" t="e">
        <f t="shared" si="38"/>
        <v>#DIV/0!</v>
      </c>
      <c r="L22" s="113">
        <f t="shared" si="4"/>
        <v>0</v>
      </c>
      <c r="M22" s="39" t="e">
        <f>K22/L22</f>
        <v>#DIV/0!</v>
      </c>
      <c r="N22" s="113" t="e">
        <f>K22-E22</f>
        <v>#DIV/0!</v>
      </c>
      <c r="O22" s="113" t="e">
        <f t="shared" si="39"/>
        <v>#DIV/0!</v>
      </c>
      <c r="P22" s="110" t="e">
        <f t="shared" si="40"/>
        <v>#DIV/0!</v>
      </c>
      <c r="Q22" s="110">
        <f t="shared" si="41"/>
        <v>0</v>
      </c>
      <c r="R22" s="115" t="e">
        <f t="shared" si="42"/>
        <v>#DIV/0!</v>
      </c>
      <c r="S22" s="40"/>
      <c r="T22" s="40"/>
      <c r="U22" s="113" t="e">
        <f t="shared" si="26"/>
        <v>#DIV/0!</v>
      </c>
      <c r="V22" s="113">
        <f t="shared" si="27"/>
        <v>0</v>
      </c>
      <c r="W22" s="39" t="e">
        <f t="shared" si="28"/>
        <v>#DIV/0!</v>
      </c>
      <c r="X22" s="113" t="e">
        <f t="shared" si="29"/>
        <v>#DIV/0!</v>
      </c>
      <c r="Y22" s="113" t="e">
        <f t="shared" si="30"/>
        <v>#DIV/0!</v>
      </c>
      <c r="Z22" s="110" t="e">
        <f t="shared" si="31"/>
        <v>#DIV/0!</v>
      </c>
      <c r="AA22" s="110">
        <f t="shared" si="32"/>
        <v>0</v>
      </c>
      <c r="AB22" s="115" t="e">
        <f t="shared" si="33"/>
        <v>#DIV/0!</v>
      </c>
      <c r="AC22" s="42" t="e">
        <f t="shared" si="34"/>
        <v>#DIV/0!</v>
      </c>
    </row>
    <row r="23" spans="1:29" x14ac:dyDescent="0.25">
      <c r="A23" s="106">
        <f>'8.ФОП'!A19</f>
        <v>46419</v>
      </c>
      <c r="B23" s="107">
        <v>2</v>
      </c>
      <c r="C23" s="117" cm="1">
        <f t="array" ref="C23">IFERROR(INDEX(ФОП[Орієнтовний обсяг послуг, м2],MATCH(1,(ФОП[Період]=Кальк[[#This Row],[A]])*(ФОП[Лот]=Кальк[[#This Row],[B]]),0)),"?")</f>
        <v>1303105.1439999999</v>
      </c>
      <c r="D23" s="117" cm="1">
        <f t="array" ref="D23">IFERROR(INDEX(ФОП[ФОП произв. Персонала, грн],MATCH(1,(ФОП[Період]=Кальк[[#This Row],[A]])*(ФОП[Лот]=Кальк[[#This Row],[B]]),0)),"?")</f>
        <v>0</v>
      </c>
      <c r="E23" s="108">
        <f t="shared" ref="E23:E31" si="43">D23/C23</f>
        <v>0</v>
      </c>
      <c r="F23" s="109">
        <f>'Оферта-ТЗ'!$E$20</f>
        <v>0</v>
      </c>
      <c r="G23" s="98" t="e">
        <f t="shared" si="36"/>
        <v>#DIV/0!</v>
      </c>
      <c r="H23" s="108">
        <f t="shared" si="37"/>
        <v>0</v>
      </c>
      <c r="I23" s="104"/>
      <c r="J23" s="104"/>
      <c r="K23" s="108" t="e">
        <f t="shared" si="38"/>
        <v>#DIV/0!</v>
      </c>
      <c r="L23" s="108">
        <f t="shared" si="4"/>
        <v>0</v>
      </c>
      <c r="M23" s="99" t="e">
        <f t="shared" ref="M23:M31" si="44">K23/L23</f>
        <v>#DIV/0!</v>
      </c>
      <c r="N23" s="108" t="e">
        <f t="shared" ref="N23:N31" si="45">K23-E23</f>
        <v>#DIV/0!</v>
      </c>
      <c r="O23" s="108" t="e">
        <f t="shared" si="39"/>
        <v>#DIV/0!</v>
      </c>
      <c r="P23" s="110" t="e">
        <f t="shared" si="40"/>
        <v>#DIV/0!</v>
      </c>
      <c r="Q23" s="110">
        <f t="shared" si="41"/>
        <v>0</v>
      </c>
      <c r="R23" s="111" t="e">
        <f t="shared" si="42"/>
        <v>#DIV/0!</v>
      </c>
      <c r="S23" s="40"/>
      <c r="T23" s="40"/>
      <c r="U23" s="108" t="e">
        <f t="shared" si="26"/>
        <v>#DIV/0!</v>
      </c>
      <c r="V23" s="108">
        <f t="shared" si="27"/>
        <v>0</v>
      </c>
      <c r="W23" s="99" t="e">
        <f t="shared" si="28"/>
        <v>#DIV/0!</v>
      </c>
      <c r="X23" s="108" t="e">
        <f t="shared" si="29"/>
        <v>#DIV/0!</v>
      </c>
      <c r="Y23" s="108" t="e">
        <f t="shared" si="30"/>
        <v>#DIV/0!</v>
      </c>
      <c r="Z23" s="110" t="e">
        <f t="shared" si="31"/>
        <v>#DIV/0!</v>
      </c>
      <c r="AA23" s="110">
        <f t="shared" si="32"/>
        <v>0</v>
      </c>
      <c r="AB23" s="111" t="e">
        <f t="shared" si="33"/>
        <v>#DIV/0!</v>
      </c>
      <c r="AC23" s="118" t="e">
        <f t="shared" si="34"/>
        <v>#DIV/0!</v>
      </c>
    </row>
    <row r="24" spans="1:29" x14ac:dyDescent="0.25">
      <c r="A24" s="112">
        <f>'8.ФОП'!A20</f>
        <v>46447</v>
      </c>
      <c r="B24" s="51">
        <v>2</v>
      </c>
      <c r="C24" s="116" cm="1">
        <f t="array" ref="C24">IFERROR(INDEX(ФОП[Орієнтовний обсяг послуг, м2],MATCH(1,(ФОП[Період]=Кальк[[#This Row],[A]])*(ФОП[Лот]=Кальк[[#This Row],[B]]),0)),"?")</f>
        <v>1495896.3200000012</v>
      </c>
      <c r="D24" s="116" cm="1">
        <f t="array" ref="D24">IFERROR(INDEX(ФОП[ФОП произв. Персонала, грн],MATCH(1,(ФОП[Період]=Кальк[[#This Row],[A]])*(ФОП[Лот]=Кальк[[#This Row],[B]]),0)),"?")</f>
        <v>0</v>
      </c>
      <c r="E24" s="113">
        <f t="shared" si="43"/>
        <v>0</v>
      </c>
      <c r="F24" s="114">
        <f>'Оферта-ТЗ'!$E$20</f>
        <v>0</v>
      </c>
      <c r="G24" s="52" t="e">
        <f t="shared" si="36"/>
        <v>#DIV/0!</v>
      </c>
      <c r="H24" s="113">
        <f t="shared" si="37"/>
        <v>0</v>
      </c>
      <c r="I24" s="104"/>
      <c r="J24" s="104"/>
      <c r="K24" s="113" t="e">
        <f t="shared" si="38"/>
        <v>#DIV/0!</v>
      </c>
      <c r="L24" s="113">
        <f t="shared" si="4"/>
        <v>0</v>
      </c>
      <c r="M24" s="39" t="e">
        <f t="shared" si="44"/>
        <v>#DIV/0!</v>
      </c>
      <c r="N24" s="113" t="e">
        <f t="shared" si="45"/>
        <v>#DIV/0!</v>
      </c>
      <c r="O24" s="113" t="e">
        <f t="shared" si="39"/>
        <v>#DIV/0!</v>
      </c>
      <c r="P24" s="110" t="e">
        <f t="shared" si="40"/>
        <v>#DIV/0!</v>
      </c>
      <c r="Q24" s="110">
        <f t="shared" si="41"/>
        <v>0</v>
      </c>
      <c r="R24" s="115" t="e">
        <f t="shared" si="42"/>
        <v>#DIV/0!</v>
      </c>
      <c r="S24" s="40"/>
      <c r="T24" s="40"/>
      <c r="U24" s="113" t="e">
        <f t="shared" si="26"/>
        <v>#DIV/0!</v>
      </c>
      <c r="V24" s="113">
        <f t="shared" si="27"/>
        <v>0</v>
      </c>
      <c r="W24" s="39" t="e">
        <f t="shared" si="28"/>
        <v>#DIV/0!</v>
      </c>
      <c r="X24" s="113" t="e">
        <f t="shared" si="29"/>
        <v>#DIV/0!</v>
      </c>
      <c r="Y24" s="113" t="e">
        <f t="shared" si="30"/>
        <v>#DIV/0!</v>
      </c>
      <c r="Z24" s="110" t="e">
        <f t="shared" si="31"/>
        <v>#DIV/0!</v>
      </c>
      <c r="AA24" s="110">
        <f t="shared" si="32"/>
        <v>0</v>
      </c>
      <c r="AB24" s="115" t="e">
        <f t="shared" si="33"/>
        <v>#DIV/0!</v>
      </c>
      <c r="AC24" s="42" t="e">
        <f t="shared" si="34"/>
        <v>#DIV/0!</v>
      </c>
    </row>
    <row r="25" spans="1:29" x14ac:dyDescent="0.25">
      <c r="A25" s="106">
        <f>'8.ФОП'!A21</f>
        <v>46478</v>
      </c>
      <c r="B25" s="107">
        <v>2</v>
      </c>
      <c r="C25" s="117" cm="1">
        <f t="array" ref="C25">IFERROR(INDEX(ФОП[Орієнтовний обсяг послуг, м2],MATCH(1,(ФОП[Період]=Кальк[[#This Row],[A]])*(ФОП[Лот]=Кальк[[#This Row],[B]]),0)),"?")</f>
        <v>1426484.1790000002</v>
      </c>
      <c r="D25" s="117" cm="1">
        <f t="array" ref="D25">IFERROR(INDEX(ФОП[ФОП произв. Персонала, грн],MATCH(1,(ФОП[Період]=Кальк[[#This Row],[A]])*(ФОП[Лот]=Кальк[[#This Row],[B]]),0)),"?")</f>
        <v>0</v>
      </c>
      <c r="E25" s="108">
        <f t="shared" si="43"/>
        <v>0</v>
      </c>
      <c r="F25" s="109">
        <f>'Оферта-ТЗ'!$E$20</f>
        <v>0</v>
      </c>
      <c r="G25" s="98" t="e">
        <f t="shared" si="36"/>
        <v>#DIV/0!</v>
      </c>
      <c r="H25" s="108">
        <f t="shared" si="37"/>
        <v>0</v>
      </c>
      <c r="I25" s="104"/>
      <c r="J25" s="104"/>
      <c r="K25" s="108" t="e">
        <f t="shared" si="38"/>
        <v>#DIV/0!</v>
      </c>
      <c r="L25" s="108">
        <f t="shared" si="4"/>
        <v>0</v>
      </c>
      <c r="M25" s="99" t="e">
        <f t="shared" si="44"/>
        <v>#DIV/0!</v>
      </c>
      <c r="N25" s="108" t="e">
        <f t="shared" si="45"/>
        <v>#DIV/0!</v>
      </c>
      <c r="O25" s="108" t="e">
        <f>IF(P25&lt;Q25, F25-(J25/I25-E25), IF(P25&gt;Q25, Q25, Q25))</f>
        <v>#DIV/0!</v>
      </c>
      <c r="P25" s="110" t="e">
        <f t="shared" si="40"/>
        <v>#DIV/0!</v>
      </c>
      <c r="Q25" s="110">
        <f t="shared" si="41"/>
        <v>0</v>
      </c>
      <c r="R25" s="111" t="e">
        <f t="shared" si="42"/>
        <v>#DIV/0!</v>
      </c>
      <c r="S25" s="40"/>
      <c r="T25" s="40"/>
      <c r="U25" s="108" t="e">
        <f t="shared" si="26"/>
        <v>#DIV/0!</v>
      </c>
      <c r="V25" s="108">
        <f t="shared" si="27"/>
        <v>0</v>
      </c>
      <c r="W25" s="99" t="e">
        <f t="shared" si="28"/>
        <v>#DIV/0!</v>
      </c>
      <c r="X25" s="108" t="e">
        <f>U25-E25</f>
        <v>#DIV/0!</v>
      </c>
      <c r="Y25" s="108" t="e">
        <f t="shared" si="30"/>
        <v>#DIV/0!</v>
      </c>
      <c r="Z25" s="110" t="e">
        <f t="shared" si="31"/>
        <v>#DIV/0!</v>
      </c>
      <c r="AA25" s="110">
        <f t="shared" si="32"/>
        <v>0</v>
      </c>
      <c r="AB25" s="111" t="e">
        <f t="shared" si="33"/>
        <v>#DIV/0!</v>
      </c>
      <c r="AC25" s="118" t="e">
        <f t="shared" si="34"/>
        <v>#DIV/0!</v>
      </c>
    </row>
    <row r="26" spans="1:29" x14ac:dyDescent="0.25">
      <c r="A26" s="112">
        <f>'8.ФОП'!A22</f>
        <v>46508</v>
      </c>
      <c r="B26" s="51">
        <v>2</v>
      </c>
      <c r="C26" s="116" cm="1">
        <f t="array" ref="C26">IFERROR(INDEX(ФОП[Орієнтовний обсяг послуг, м2],MATCH(1,(ФОП[Період]=Кальк[[#This Row],[A]])*(ФОП[Лот]=Кальк[[#This Row],[B]]),0)),"?")</f>
        <v>1380448.3150000004</v>
      </c>
      <c r="D26" s="116" cm="1">
        <f t="array" ref="D26">IFERROR(INDEX(ФОП[ФОП произв. Персонала, грн],MATCH(1,(ФОП[Період]=Кальк[[#This Row],[A]])*(ФОП[Лот]=Кальк[[#This Row],[B]]),0)),"?")</f>
        <v>0</v>
      </c>
      <c r="E26" s="113">
        <f t="shared" si="43"/>
        <v>0</v>
      </c>
      <c r="F26" s="114">
        <f>'Оферта-ТЗ'!$E$20</f>
        <v>0</v>
      </c>
      <c r="G26" s="52" t="e">
        <f t="shared" si="36"/>
        <v>#DIV/0!</v>
      </c>
      <c r="H26" s="113">
        <f t="shared" si="37"/>
        <v>0</v>
      </c>
      <c r="I26" s="104"/>
      <c r="J26" s="104"/>
      <c r="K26" s="113" t="e">
        <f t="shared" si="38"/>
        <v>#DIV/0!</v>
      </c>
      <c r="L26" s="113">
        <f t="shared" si="4"/>
        <v>0</v>
      </c>
      <c r="M26" s="39" t="e">
        <f t="shared" si="44"/>
        <v>#DIV/0!</v>
      </c>
      <c r="N26" s="113" t="e">
        <f t="shared" si="45"/>
        <v>#DIV/0!</v>
      </c>
      <c r="O26" s="113" t="e">
        <f t="shared" si="39"/>
        <v>#DIV/0!</v>
      </c>
      <c r="P26" s="110" t="e">
        <f t="shared" si="40"/>
        <v>#DIV/0!</v>
      </c>
      <c r="Q26" s="110">
        <f t="shared" si="41"/>
        <v>0</v>
      </c>
      <c r="R26" s="115" t="e">
        <f t="shared" si="42"/>
        <v>#DIV/0!</v>
      </c>
      <c r="S26" s="40"/>
      <c r="T26" s="40"/>
      <c r="U26" s="113" t="e">
        <f t="shared" si="26"/>
        <v>#DIV/0!</v>
      </c>
      <c r="V26" s="113">
        <f t="shared" si="27"/>
        <v>0</v>
      </c>
      <c r="W26" s="39" t="e">
        <f t="shared" si="28"/>
        <v>#DIV/0!</v>
      </c>
      <c r="X26" s="113" t="e">
        <f t="shared" si="29"/>
        <v>#DIV/0!</v>
      </c>
      <c r="Y26" s="113" t="e">
        <f t="shared" si="30"/>
        <v>#DIV/0!</v>
      </c>
      <c r="Z26" s="110" t="e">
        <f t="shared" si="31"/>
        <v>#DIV/0!</v>
      </c>
      <c r="AA26" s="110">
        <f t="shared" si="32"/>
        <v>0</v>
      </c>
      <c r="AB26" s="115" t="e">
        <f t="shared" si="33"/>
        <v>#DIV/0!</v>
      </c>
      <c r="AC26" s="42" t="e">
        <f t="shared" si="34"/>
        <v>#DIV/0!</v>
      </c>
    </row>
    <row r="27" spans="1:29" x14ac:dyDescent="0.25">
      <c r="A27" s="106">
        <f>'8.ФОП'!A23</f>
        <v>46539</v>
      </c>
      <c r="B27" s="107">
        <v>2</v>
      </c>
      <c r="C27" s="117" cm="1">
        <f t="array" ref="C27">IFERROR(INDEX(ФОП[Орієнтовний обсяг послуг, м2],MATCH(1,(ФОП[Період]=Кальк[[#This Row],[A]])*(ФОП[Лот]=Кальк[[#This Row],[B]]),0)),"?")</f>
        <v>1427429.189</v>
      </c>
      <c r="D27" s="117" cm="1">
        <f t="array" ref="D27">IFERROR(INDEX(ФОП[ФОП произв. Персонала, грн],MATCH(1,(ФОП[Період]=Кальк[[#This Row],[A]])*(ФОП[Лот]=Кальк[[#This Row],[B]]),0)),"?")</f>
        <v>0</v>
      </c>
      <c r="E27" s="108">
        <f t="shared" si="43"/>
        <v>0</v>
      </c>
      <c r="F27" s="109">
        <f>'Оферта-ТЗ'!$E$20</f>
        <v>0</v>
      </c>
      <c r="G27" s="98" t="e">
        <f t="shared" si="36"/>
        <v>#DIV/0!</v>
      </c>
      <c r="H27" s="108">
        <f t="shared" si="37"/>
        <v>0</v>
      </c>
      <c r="I27" s="104"/>
      <c r="J27" s="104"/>
      <c r="K27" s="108" t="e">
        <f t="shared" si="38"/>
        <v>#DIV/0!</v>
      </c>
      <c r="L27" s="108">
        <f t="shared" si="4"/>
        <v>0</v>
      </c>
      <c r="M27" s="99" t="e">
        <f t="shared" si="44"/>
        <v>#DIV/0!</v>
      </c>
      <c r="N27" s="108" t="e">
        <f t="shared" si="45"/>
        <v>#DIV/0!</v>
      </c>
      <c r="O27" s="108" t="e">
        <f t="shared" si="39"/>
        <v>#DIV/0!</v>
      </c>
      <c r="P27" s="110" t="e">
        <f t="shared" si="40"/>
        <v>#DIV/0!</v>
      </c>
      <c r="Q27" s="110">
        <f t="shared" si="41"/>
        <v>0</v>
      </c>
      <c r="R27" s="111" t="e">
        <f t="shared" si="42"/>
        <v>#DIV/0!</v>
      </c>
      <c r="S27" s="40"/>
      <c r="T27" s="40"/>
      <c r="U27" s="108" t="e">
        <f t="shared" si="26"/>
        <v>#DIV/0!</v>
      </c>
      <c r="V27" s="108">
        <f t="shared" si="27"/>
        <v>0</v>
      </c>
      <c r="W27" s="99" t="e">
        <f t="shared" si="28"/>
        <v>#DIV/0!</v>
      </c>
      <c r="X27" s="108" t="e">
        <f t="shared" si="29"/>
        <v>#DIV/0!</v>
      </c>
      <c r="Y27" s="108" t="e">
        <f t="shared" si="30"/>
        <v>#DIV/0!</v>
      </c>
      <c r="Z27" s="110" t="e">
        <f t="shared" si="31"/>
        <v>#DIV/0!</v>
      </c>
      <c r="AA27" s="110">
        <f t="shared" si="32"/>
        <v>0</v>
      </c>
      <c r="AB27" s="111" t="e">
        <f t="shared" si="33"/>
        <v>#DIV/0!</v>
      </c>
      <c r="AC27" s="118" t="e">
        <f t="shared" si="34"/>
        <v>#DIV/0!</v>
      </c>
    </row>
    <row r="28" spans="1:29" x14ac:dyDescent="0.25">
      <c r="A28" s="112">
        <f>'8.ФОП'!A24</f>
        <v>46569</v>
      </c>
      <c r="B28" s="51">
        <v>2</v>
      </c>
      <c r="C28" s="116" cm="1">
        <f t="array" ref="C28">IFERROR(INDEX(ФОП[Орієнтовний обсяг послуг, м2],MATCH(1,(ФОП[Період]=Кальк[[#This Row],[A]])*(ФОП[Лот]=Кальк[[#This Row],[B]]),0)),"?")</f>
        <v>1430922.1990000003</v>
      </c>
      <c r="D28" s="116" cm="1">
        <f t="array" ref="D28">IFERROR(INDEX(ФОП[ФОП произв. Персонала, грн],MATCH(1,(ФОП[Період]=Кальк[[#This Row],[A]])*(ФОП[Лот]=Кальк[[#This Row],[B]]),0)),"?")</f>
        <v>0</v>
      </c>
      <c r="E28" s="113">
        <f t="shared" si="43"/>
        <v>0</v>
      </c>
      <c r="F28" s="114">
        <f>'Оферта-ТЗ'!$E$20</f>
        <v>0</v>
      </c>
      <c r="G28" s="52" t="e">
        <f t="shared" si="36"/>
        <v>#DIV/0!</v>
      </c>
      <c r="H28" s="113">
        <f t="shared" si="37"/>
        <v>0</v>
      </c>
      <c r="I28" s="104"/>
      <c r="J28" s="104"/>
      <c r="K28" s="113" t="e">
        <f t="shared" si="38"/>
        <v>#DIV/0!</v>
      </c>
      <c r="L28" s="113">
        <f t="shared" si="4"/>
        <v>0</v>
      </c>
      <c r="M28" s="39" t="e">
        <f t="shared" si="44"/>
        <v>#DIV/0!</v>
      </c>
      <c r="N28" s="113" t="e">
        <f t="shared" si="45"/>
        <v>#DIV/0!</v>
      </c>
      <c r="O28" s="113" t="e">
        <f t="shared" si="39"/>
        <v>#DIV/0!</v>
      </c>
      <c r="P28" s="110" t="e">
        <f t="shared" si="40"/>
        <v>#DIV/0!</v>
      </c>
      <c r="Q28" s="110">
        <f t="shared" si="41"/>
        <v>0</v>
      </c>
      <c r="R28" s="115" t="e">
        <f t="shared" si="42"/>
        <v>#DIV/0!</v>
      </c>
      <c r="S28" s="40"/>
      <c r="T28" s="40"/>
      <c r="U28" s="113" t="e">
        <f t="shared" si="26"/>
        <v>#DIV/0!</v>
      </c>
      <c r="V28" s="113">
        <f t="shared" si="27"/>
        <v>0</v>
      </c>
      <c r="W28" s="39" t="e">
        <f t="shared" si="28"/>
        <v>#DIV/0!</v>
      </c>
      <c r="X28" s="113" t="e">
        <f t="shared" si="29"/>
        <v>#DIV/0!</v>
      </c>
      <c r="Y28" s="113" t="e">
        <f t="shared" si="30"/>
        <v>#DIV/0!</v>
      </c>
      <c r="Z28" s="110" t="e">
        <f t="shared" si="31"/>
        <v>#DIV/0!</v>
      </c>
      <c r="AA28" s="110">
        <f t="shared" si="32"/>
        <v>0</v>
      </c>
      <c r="AB28" s="115" t="e">
        <f t="shared" si="33"/>
        <v>#DIV/0!</v>
      </c>
      <c r="AC28" s="42" t="e">
        <f t="shared" si="34"/>
        <v>#DIV/0!</v>
      </c>
    </row>
    <row r="29" spans="1:29" x14ac:dyDescent="0.25">
      <c r="A29" s="106">
        <f>'8.ФОП'!A25</f>
        <v>46600</v>
      </c>
      <c r="B29" s="107">
        <v>2</v>
      </c>
      <c r="C29" s="117" cm="1">
        <f t="array" ref="C29">IFERROR(INDEX(ФОП[Орієнтовний обсяг послуг, м2],MATCH(1,(ФОП[Період]=Кальк[[#This Row],[A]])*(ФОП[Лот]=Кальк[[#This Row],[B]]),0)),"?")</f>
        <v>1433015.4490000003</v>
      </c>
      <c r="D29" s="117" cm="1">
        <f t="array" ref="D29">IFERROR(INDEX(ФОП[ФОП произв. Персонала, грн],MATCH(1,(ФОП[Період]=Кальк[[#This Row],[A]])*(ФОП[Лот]=Кальк[[#This Row],[B]]),0)),"?")</f>
        <v>0</v>
      </c>
      <c r="E29" s="108">
        <f t="shared" si="43"/>
        <v>0</v>
      </c>
      <c r="F29" s="109">
        <f>'Оферта-ТЗ'!$E$20</f>
        <v>0</v>
      </c>
      <c r="G29" s="98" t="e">
        <f t="shared" si="36"/>
        <v>#DIV/0!</v>
      </c>
      <c r="H29" s="108">
        <f t="shared" si="37"/>
        <v>0</v>
      </c>
      <c r="I29" s="104"/>
      <c r="J29" s="104"/>
      <c r="K29" s="108" t="e">
        <f t="shared" si="38"/>
        <v>#DIV/0!</v>
      </c>
      <c r="L29" s="108">
        <f t="shared" si="4"/>
        <v>0</v>
      </c>
      <c r="M29" s="99" t="e">
        <f t="shared" si="44"/>
        <v>#DIV/0!</v>
      </c>
      <c r="N29" s="108" t="e">
        <f t="shared" si="45"/>
        <v>#DIV/0!</v>
      </c>
      <c r="O29" s="108" t="e">
        <f t="shared" si="39"/>
        <v>#DIV/0!</v>
      </c>
      <c r="P29" s="110" t="e">
        <f t="shared" si="40"/>
        <v>#DIV/0!</v>
      </c>
      <c r="Q29" s="110">
        <f t="shared" si="41"/>
        <v>0</v>
      </c>
      <c r="R29" s="111" t="e">
        <f t="shared" si="42"/>
        <v>#DIV/0!</v>
      </c>
      <c r="S29" s="40"/>
      <c r="T29" s="40"/>
      <c r="U29" s="108" t="e">
        <f t="shared" si="26"/>
        <v>#DIV/0!</v>
      </c>
      <c r="V29" s="108">
        <f t="shared" si="27"/>
        <v>0</v>
      </c>
      <c r="W29" s="99" t="e">
        <f t="shared" si="28"/>
        <v>#DIV/0!</v>
      </c>
      <c r="X29" s="108" t="e">
        <f t="shared" si="29"/>
        <v>#DIV/0!</v>
      </c>
      <c r="Y29" s="108" t="e">
        <f t="shared" si="30"/>
        <v>#DIV/0!</v>
      </c>
      <c r="Z29" s="110" t="e">
        <f t="shared" si="31"/>
        <v>#DIV/0!</v>
      </c>
      <c r="AA29" s="110">
        <f t="shared" si="32"/>
        <v>0</v>
      </c>
      <c r="AB29" s="111" t="e">
        <f t="shared" si="33"/>
        <v>#DIV/0!</v>
      </c>
      <c r="AC29" s="118" t="e">
        <f t="shared" si="34"/>
        <v>#DIV/0!</v>
      </c>
    </row>
    <row r="30" spans="1:29" x14ac:dyDescent="0.25">
      <c r="A30" s="112">
        <f>'8.ФОП'!A26</f>
        <v>46631</v>
      </c>
      <c r="B30" s="51">
        <v>2</v>
      </c>
      <c r="C30" s="116" cm="1">
        <f t="array" ref="C30">IFERROR(INDEX(ФОП[Орієнтовний обсяг послуг, м2],MATCH(1,(ФОП[Період]=Кальк[[#This Row],[A]])*(ФОП[Лот]=Кальк[[#This Row],[B]]),0)),"?")</f>
        <v>1427465.639</v>
      </c>
      <c r="D30" s="116" cm="1">
        <f t="array" ref="D30">IFERROR(INDEX(ФОП[ФОП произв. Персонала, грн],MATCH(1,(ФОП[Період]=Кальк[[#This Row],[A]])*(ФОП[Лот]=Кальк[[#This Row],[B]]),0)),"?")</f>
        <v>0</v>
      </c>
      <c r="E30" s="113">
        <f t="shared" si="43"/>
        <v>0</v>
      </c>
      <c r="F30" s="114">
        <f>'Оферта-ТЗ'!$E$20</f>
        <v>0</v>
      </c>
      <c r="G30" s="52" t="e">
        <f>E30/F30</f>
        <v>#DIV/0!</v>
      </c>
      <c r="H30" s="113">
        <f>C30*F30</f>
        <v>0</v>
      </c>
      <c r="I30" s="104"/>
      <c r="J30" s="104"/>
      <c r="K30" s="113" t="e">
        <f t="shared" si="38"/>
        <v>#DIV/0!</v>
      </c>
      <c r="L30" s="113">
        <f t="shared" si="4"/>
        <v>0</v>
      </c>
      <c r="M30" s="39" t="e">
        <f t="shared" si="44"/>
        <v>#DIV/0!</v>
      </c>
      <c r="N30" s="113" t="e">
        <f t="shared" si="45"/>
        <v>#DIV/0!</v>
      </c>
      <c r="O30" s="113" t="e">
        <f t="shared" si="39"/>
        <v>#DIV/0!</v>
      </c>
      <c r="P30" s="110" t="e">
        <f>F30-(J30/I30-E30)</f>
        <v>#DIV/0!</v>
      </c>
      <c r="Q30" s="110">
        <f>F30</f>
        <v>0</v>
      </c>
      <c r="R30" s="115" t="e">
        <f t="shared" si="42"/>
        <v>#DIV/0!</v>
      </c>
      <c r="S30" s="40"/>
      <c r="T30" s="40"/>
      <c r="U30" s="113" t="e">
        <f t="shared" si="26"/>
        <v>#DIV/0!</v>
      </c>
      <c r="V30" s="113">
        <f t="shared" si="27"/>
        <v>0</v>
      </c>
      <c r="W30" s="39" t="e">
        <f t="shared" si="28"/>
        <v>#DIV/0!</v>
      </c>
      <c r="X30" s="113" t="e">
        <f t="shared" si="29"/>
        <v>#DIV/0!</v>
      </c>
      <c r="Y30" s="113" t="e">
        <f t="shared" si="30"/>
        <v>#DIV/0!</v>
      </c>
      <c r="Z30" s="110" t="e">
        <f t="shared" si="31"/>
        <v>#DIV/0!</v>
      </c>
      <c r="AA30" s="110">
        <f t="shared" si="32"/>
        <v>0</v>
      </c>
      <c r="AB30" s="115" t="e">
        <f t="shared" si="33"/>
        <v>#DIV/0!</v>
      </c>
      <c r="AC30" s="42" t="e">
        <f t="shared" si="34"/>
        <v>#DIV/0!</v>
      </c>
    </row>
    <row r="31" spans="1:29" x14ac:dyDescent="0.25">
      <c r="A31" s="180">
        <f>'8.ФОП'!A27</f>
        <v>46661</v>
      </c>
      <c r="B31" s="181">
        <v>2</v>
      </c>
      <c r="C31" s="182" cm="1">
        <f t="array" ref="C31">IFERROR(INDEX(ФОП[Орієнтовний обсяг послуг, м2],MATCH(1,(ФОП[Період]=Кальк[[#This Row],[A]])*(ФОП[Лот]=Кальк[[#This Row],[B]]),0)),"?")</f>
        <v>1378318.6150000005</v>
      </c>
      <c r="D31" s="182" cm="1">
        <f t="array" ref="D31">IFERROR(INDEX(ФОП[ФОП произв. Персонала, грн],MATCH(1,(ФОП[Період]=Кальк[[#This Row],[A]])*(ФОП[Лот]=Кальк[[#This Row],[B]]),0)),"?")</f>
        <v>0</v>
      </c>
      <c r="E31" s="183">
        <f t="shared" si="43"/>
        <v>0</v>
      </c>
      <c r="F31" s="184">
        <f>'Оферта-ТЗ'!$E$20</f>
        <v>0</v>
      </c>
      <c r="G31" s="100" t="e">
        <f>E31/F31</f>
        <v>#DIV/0!</v>
      </c>
      <c r="H31" s="183">
        <f>C31*F31</f>
        <v>0</v>
      </c>
      <c r="I31" s="105"/>
      <c r="J31" s="105"/>
      <c r="K31" s="183" t="e">
        <f t="shared" si="38"/>
        <v>#DIV/0!</v>
      </c>
      <c r="L31" s="183">
        <f t="shared" si="4"/>
        <v>0</v>
      </c>
      <c r="M31" s="101" t="e">
        <f t="shared" si="44"/>
        <v>#DIV/0!</v>
      </c>
      <c r="N31" s="183" t="e">
        <f t="shared" si="45"/>
        <v>#DIV/0!</v>
      </c>
      <c r="O31" s="183" t="e">
        <f t="shared" si="39"/>
        <v>#DIV/0!</v>
      </c>
      <c r="P31" s="185" t="e">
        <f>F31-(J31/I31-E31)</f>
        <v>#DIV/0!</v>
      </c>
      <c r="Q31" s="185">
        <f>F31</f>
        <v>0</v>
      </c>
      <c r="R31" s="186" t="e">
        <f t="shared" si="42"/>
        <v>#DIV/0!</v>
      </c>
      <c r="S31" s="97"/>
      <c r="T31" s="97"/>
      <c r="U31" s="183" t="e">
        <f t="shared" si="26"/>
        <v>#DIV/0!</v>
      </c>
      <c r="V31" s="183">
        <f t="shared" si="27"/>
        <v>0</v>
      </c>
      <c r="W31" s="101" t="e">
        <f t="shared" si="28"/>
        <v>#DIV/0!</v>
      </c>
      <c r="X31" s="183" t="e">
        <f t="shared" si="29"/>
        <v>#DIV/0!</v>
      </c>
      <c r="Y31" s="183" t="e">
        <f t="shared" si="30"/>
        <v>#DIV/0!</v>
      </c>
      <c r="Z31" s="185" t="e">
        <f t="shared" si="31"/>
        <v>#DIV/0!</v>
      </c>
      <c r="AA31" s="185">
        <f t="shared" si="32"/>
        <v>0</v>
      </c>
      <c r="AB31" s="186" t="e">
        <f t="shared" si="33"/>
        <v>#DIV/0!</v>
      </c>
      <c r="AC31" s="187" t="e">
        <f t="shared" si="34"/>
        <v>#DIV/0!</v>
      </c>
    </row>
    <row r="32" spans="1:29" x14ac:dyDescent="0.25">
      <c r="A32" s="188" t="s">
        <v>333</v>
      </c>
      <c r="B32" s="189"/>
      <c r="C32" s="188"/>
      <c r="D32" s="188"/>
      <c r="E32" s="189"/>
      <c r="F32" s="189"/>
      <c r="G32" s="189"/>
      <c r="H32" s="189"/>
      <c r="I32" s="188"/>
      <c r="J32" s="188"/>
      <c r="K32" s="189"/>
      <c r="L32" s="189"/>
      <c r="M32" s="189"/>
      <c r="N32" s="189"/>
      <c r="O32" s="189"/>
      <c r="P32" s="189"/>
      <c r="Q32" s="189"/>
      <c r="R32" s="188"/>
      <c r="S32" s="188"/>
      <c r="T32" s="188"/>
      <c r="U32" s="188"/>
      <c r="V32" s="188"/>
      <c r="W32" s="188"/>
      <c r="X32" s="188"/>
      <c r="Y32" s="188"/>
      <c r="Z32" s="188"/>
      <c r="AA32" s="188"/>
      <c r="AB32" s="188"/>
      <c r="AC32" s="188"/>
    </row>
    <row r="33" spans="1:29" x14ac:dyDescent="0.25">
      <c r="A33" s="188" t="s">
        <v>742</v>
      </c>
      <c r="B33" s="189"/>
      <c r="C33" s="188"/>
      <c r="D33" s="188"/>
      <c r="E33" s="189"/>
      <c r="F33" s="189"/>
      <c r="G33" s="189"/>
      <c r="H33" s="189"/>
      <c r="I33" s="188"/>
      <c r="J33" s="188"/>
      <c r="K33" s="189"/>
      <c r="L33" s="189"/>
      <c r="M33" s="189"/>
      <c r="N33" s="189"/>
      <c r="O33" s="189"/>
      <c r="P33" s="189"/>
      <c r="Q33" s="189"/>
      <c r="R33" s="188"/>
      <c r="S33" s="188"/>
      <c r="T33" s="188"/>
      <c r="U33" s="188"/>
      <c r="V33" s="188"/>
      <c r="W33" s="188"/>
      <c r="X33" s="188"/>
      <c r="Y33" s="188"/>
      <c r="Z33" s="188"/>
      <c r="AA33" s="188"/>
      <c r="AB33" s="188"/>
      <c r="AC33" s="188"/>
    </row>
    <row r="34" spans="1:29" x14ac:dyDescent="0.25">
      <c r="A34" s="188" t="s">
        <v>743</v>
      </c>
      <c r="B34" s="189"/>
      <c r="C34" s="188"/>
      <c r="D34" s="188"/>
      <c r="E34" s="189"/>
      <c r="F34" s="189"/>
      <c r="G34" s="189"/>
      <c r="H34" s="189"/>
      <c r="I34" s="188"/>
      <c r="J34" s="225"/>
      <c r="K34" s="225"/>
      <c r="L34" s="225"/>
      <c r="M34" s="225"/>
      <c r="N34" s="225"/>
      <c r="O34" s="189"/>
      <c r="P34" s="189"/>
      <c r="Q34" s="189"/>
      <c r="R34" s="188"/>
      <c r="S34" s="188"/>
      <c r="T34" s="188"/>
      <c r="U34" s="188"/>
      <c r="V34" s="188"/>
      <c r="W34" s="188"/>
      <c r="X34" s="188"/>
      <c r="Y34" s="188"/>
      <c r="Z34" s="188"/>
      <c r="AA34" s="188"/>
      <c r="AB34" s="188"/>
      <c r="AC34" s="188"/>
    </row>
    <row r="35" spans="1:29" x14ac:dyDescent="0.25">
      <c r="A35" s="190" t="s">
        <v>336</v>
      </c>
      <c r="B35" s="191"/>
      <c r="C35" s="192"/>
      <c r="D35" s="192"/>
      <c r="E35" s="193"/>
      <c r="F35" s="189"/>
      <c r="G35" s="189"/>
      <c r="H35" s="189"/>
      <c r="I35" s="188"/>
      <c r="J35" s="191"/>
      <c r="K35" s="191"/>
      <c r="L35" s="191"/>
      <c r="M35" s="191"/>
      <c r="N35" s="191"/>
      <c r="O35" s="189"/>
      <c r="P35" s="189"/>
      <c r="Q35" s="189"/>
      <c r="R35" s="188"/>
      <c r="S35" s="188"/>
      <c r="T35" s="188"/>
      <c r="U35" s="188"/>
      <c r="V35" s="188"/>
      <c r="W35" s="188"/>
      <c r="X35" s="188"/>
      <c r="Y35" s="188"/>
      <c r="Z35" s="188"/>
      <c r="AA35" s="188"/>
      <c r="AB35" s="188"/>
      <c r="AC35" s="188"/>
    </row>
    <row r="36" spans="1:29" x14ac:dyDescent="0.25">
      <c r="A36" s="190" t="s">
        <v>744</v>
      </c>
      <c r="B36" s="191"/>
      <c r="C36" s="192"/>
      <c r="D36" s="192"/>
      <c r="E36" s="193"/>
      <c r="F36" s="189"/>
      <c r="G36" s="189"/>
      <c r="H36" s="189"/>
      <c r="I36" s="188"/>
      <c r="J36" s="194"/>
      <c r="K36" s="194"/>
      <c r="L36" s="194"/>
      <c r="M36" s="194"/>
      <c r="N36" s="194"/>
      <c r="O36" s="189"/>
      <c r="P36" s="189"/>
      <c r="Q36" s="189"/>
      <c r="R36" s="188"/>
      <c r="S36" s="188"/>
      <c r="T36" s="188"/>
      <c r="U36" s="188"/>
      <c r="V36" s="188"/>
      <c r="W36" s="188"/>
      <c r="X36" s="188"/>
      <c r="Y36" s="188"/>
      <c r="Z36" s="188"/>
      <c r="AA36" s="188"/>
      <c r="AB36" s="188"/>
      <c r="AC36" s="188"/>
    </row>
    <row r="37" spans="1:29" x14ac:dyDescent="0.25">
      <c r="A37" s="190" t="s">
        <v>745</v>
      </c>
      <c r="B37" s="191"/>
      <c r="C37" s="192"/>
      <c r="D37" s="192"/>
      <c r="E37" s="193"/>
      <c r="F37" s="189"/>
      <c r="G37" s="189"/>
      <c r="H37" s="189"/>
      <c r="I37" s="188"/>
      <c r="J37" s="194"/>
      <c r="K37" s="194"/>
      <c r="L37" s="194"/>
      <c r="M37" s="194"/>
      <c r="N37" s="194"/>
      <c r="O37" s="189"/>
      <c r="P37" s="189"/>
      <c r="Q37" s="189"/>
      <c r="R37" s="188"/>
      <c r="S37" s="188"/>
      <c r="T37" s="188"/>
      <c r="U37" s="188"/>
      <c r="V37" s="188"/>
      <c r="W37" s="188"/>
      <c r="X37" s="188"/>
      <c r="Y37" s="188"/>
      <c r="Z37" s="188"/>
      <c r="AA37" s="188"/>
      <c r="AB37" s="188"/>
      <c r="AC37" s="188"/>
    </row>
    <row r="38" spans="1:29" x14ac:dyDescent="0.25">
      <c r="A38" s="190" t="s">
        <v>746</v>
      </c>
      <c r="B38" s="191"/>
      <c r="C38" s="192"/>
      <c r="D38" s="192"/>
      <c r="E38" s="193"/>
      <c r="F38" s="189"/>
      <c r="G38" s="189"/>
      <c r="H38" s="189"/>
      <c r="I38" s="188"/>
      <c r="J38" s="194"/>
      <c r="K38" s="194"/>
      <c r="L38" s="194"/>
      <c r="M38" s="194"/>
      <c r="N38" s="194"/>
      <c r="O38" s="189"/>
      <c r="P38" s="189"/>
      <c r="Q38" s="189"/>
      <c r="R38" s="188"/>
      <c r="S38" s="188"/>
      <c r="T38" s="188"/>
      <c r="U38" s="188"/>
      <c r="V38" s="188"/>
      <c r="W38" s="188"/>
      <c r="X38" s="188"/>
      <c r="Y38" s="188"/>
      <c r="Z38" s="188"/>
      <c r="AA38" s="188"/>
      <c r="AB38" s="188"/>
      <c r="AC38" s="188"/>
    </row>
    <row r="39" spans="1:29" x14ac:dyDescent="0.25">
      <c r="A39" s="190" t="s">
        <v>747</v>
      </c>
      <c r="B39" s="191"/>
      <c r="C39" s="192"/>
      <c r="D39" s="192"/>
      <c r="E39" s="193"/>
      <c r="F39" s="189"/>
      <c r="G39" s="189"/>
      <c r="H39" s="189"/>
      <c r="I39" s="188"/>
      <c r="J39" s="194"/>
      <c r="K39" s="194"/>
      <c r="L39" s="194"/>
      <c r="M39" s="194"/>
      <c r="N39" s="194"/>
      <c r="O39" s="189"/>
      <c r="P39" s="189"/>
      <c r="Q39" s="189"/>
      <c r="R39" s="188"/>
      <c r="S39" s="188"/>
      <c r="T39" s="188"/>
      <c r="U39" s="188"/>
      <c r="V39" s="188"/>
      <c r="W39" s="188"/>
      <c r="X39" s="188"/>
      <c r="Y39" s="188"/>
      <c r="Z39" s="188"/>
      <c r="AA39" s="188"/>
      <c r="AB39" s="188"/>
      <c r="AC39" s="188"/>
    </row>
    <row r="40" spans="1:29" x14ac:dyDescent="0.25">
      <c r="A40" s="190" t="s">
        <v>748</v>
      </c>
      <c r="B40" s="191"/>
      <c r="C40" s="192"/>
      <c r="D40" s="192"/>
      <c r="E40" s="193"/>
      <c r="F40" s="189"/>
      <c r="G40" s="189"/>
      <c r="H40" s="189"/>
      <c r="I40" s="188"/>
      <c r="J40" s="195"/>
      <c r="K40" s="195"/>
      <c r="L40" s="195"/>
      <c r="M40" s="195"/>
      <c r="N40" s="195"/>
      <c r="O40" s="189"/>
      <c r="P40" s="189"/>
      <c r="Q40" s="189"/>
      <c r="R40" s="188"/>
      <c r="S40" s="188"/>
      <c r="T40" s="188"/>
      <c r="U40" s="188"/>
      <c r="V40" s="188"/>
      <c r="W40" s="188"/>
      <c r="X40" s="188"/>
      <c r="Y40" s="188"/>
      <c r="Z40" s="188"/>
      <c r="AA40" s="188"/>
      <c r="AB40" s="188"/>
      <c r="AC40" s="188"/>
    </row>
    <row r="42" spans="1:29" x14ac:dyDescent="0.25">
      <c r="G42" s="8"/>
      <c r="H42" s="8"/>
      <c r="K42" s="8"/>
    </row>
    <row r="43" spans="1:29" x14ac:dyDescent="0.25">
      <c r="G43" s="8"/>
      <c r="H43" s="8"/>
      <c r="K43" s="8"/>
    </row>
    <row r="44" spans="1:29" x14ac:dyDescent="0.25">
      <c r="D44" s="26"/>
      <c r="G44" s="8"/>
      <c r="H44" s="8"/>
      <c r="K44" s="8"/>
    </row>
    <row r="45" spans="1:29" x14ac:dyDescent="0.25">
      <c r="D45" s="26"/>
      <c r="G45" s="8"/>
      <c r="H45" s="8"/>
      <c r="K45" s="8"/>
    </row>
    <row r="46" spans="1:29" x14ac:dyDescent="0.25">
      <c r="D46" s="26"/>
      <c r="G46" s="8"/>
      <c r="H46" s="8"/>
      <c r="K46" s="8"/>
    </row>
    <row r="47" spans="1:29" x14ac:dyDescent="0.25">
      <c r="D47" s="26"/>
    </row>
  </sheetData>
  <sheetProtection algorithmName="SHA-512" hashValue="c1SXHbTc4Sv+nqHsaIEWnSpljBOXceIJW8DapuDneof5sXD5d/ULlD6gtvthiJCXgm2QTNvCOOr5qF2vSEgcbQ==" saltValue="KNz1yLi/GpaiNwZAnwqoaw==" spinCount="100000" sheet="1" formatCells="0" formatColumns="0" formatRows="0" insertColumns="0" insertRows="0" insertHyperlinks="0" deleteColumns="0" deleteRows="0" sort="0" autoFilter="0" pivotTables="0"/>
  <mergeCells count="7">
    <mergeCell ref="J34:N34"/>
    <mergeCell ref="D1:AC1"/>
    <mergeCell ref="A2:AC2"/>
    <mergeCell ref="A3:A4"/>
    <mergeCell ref="C3:H3"/>
    <mergeCell ref="I3:R3"/>
    <mergeCell ref="S3:AB3"/>
  </mergeCells>
  <phoneticPr fontId="23" type="noConversion"/>
  <pageMargins left="0.31496062992125984" right="0.31496062992125984" top="0.74803149606299213" bottom="0.35433070866141736" header="0.31496062992125984" footer="0.31496062992125984"/>
  <pageSetup paperSize="9" scale="52" fitToHeight="7"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2E03AE-DE2E-4387-9CC0-6A141276B59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Оферта-ТЗ</vt:lpstr>
      <vt:lpstr>1.Расш.</vt:lpstr>
      <vt:lpstr>Обсяг_Місяць</vt:lpstr>
      <vt:lpstr>2.1_Лот№1</vt:lpstr>
      <vt:lpstr>2.2_Лот№2</vt:lpstr>
      <vt:lpstr>3.Схема </vt:lpstr>
      <vt:lpstr>4.Договір</vt:lpstr>
      <vt:lpstr>5.ППВР</vt:lpstr>
      <vt:lpstr>6.ОТ_Рег</vt:lpstr>
      <vt:lpstr>7.Акт озн </vt:lpstr>
      <vt:lpstr>8.ФОП</vt:lpstr>
      <vt:lpstr>9.Кальк</vt:lpstr>
      <vt:lpstr>'2.1_Лот№1'!Заголовки_для_печати</vt:lpstr>
      <vt:lpstr>'2.2_Лот№2'!Заголовки_для_печати</vt:lpstr>
      <vt:lpstr>'Оферта-ТЗ'!Заголовки_для_печати</vt:lpstr>
      <vt:lpstr>'1.Расш.'!Область_печати</vt:lpstr>
      <vt:lpstr>'2.1_Лот№1'!Область_печати</vt:lpstr>
      <vt:lpstr>'2.2_Лот№2'!Область_печати</vt:lpstr>
      <vt:lpstr>'4.Договір'!Область_печати</vt:lpstr>
      <vt:lpstr>'7.Акт озн '!Область_печати</vt:lpstr>
      <vt:lpstr>'8.ФОП'!Область_печати</vt:lpstr>
      <vt:lpstr>'9.Кальк'!Область_печати</vt:lpstr>
      <vt:lpstr>'Оферта-ТЗ'!Область_печати</vt:lpstr>
    </vt:vector>
  </TitlesOfParts>
  <Company>ОАО "МК "Азовсталь"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Воротилин</dc:creator>
  <cp:lastModifiedBy>Воротілін Сергій Олександрович (Serhii Vorotilin)</cp:lastModifiedBy>
  <cp:lastPrinted>2026-07-22T10:26:39Z</cp:lastPrinted>
  <dcterms:created xsi:type="dcterms:W3CDTF">2011-12-13T06:20:21Z</dcterms:created>
  <dcterms:modified xsi:type="dcterms:W3CDTF">2026-07-23T12:55:27Z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e52e72-130d-46a3-81e3-e22f5f79f9a8_Enabled">
    <vt:lpwstr>true</vt:lpwstr>
  </property>
  <property fmtid="{D5CDD505-2E9C-101B-9397-08002B2CF9AE}" pid="3" name="MSIP_Label_45e52e72-130d-46a3-81e3-e22f5f79f9a8_SetDate">
    <vt:lpwstr>2026-07-21T07:35:08Z</vt:lpwstr>
  </property>
  <property fmtid="{D5CDD505-2E9C-101B-9397-08002B2CF9AE}" pid="4" name="MSIP_Label_45e52e72-130d-46a3-81e3-e22f5f79f9a8_Method">
    <vt:lpwstr>Privileged</vt:lpwstr>
  </property>
  <property fmtid="{D5CDD505-2E9C-101B-9397-08002B2CF9AE}" pid="5" name="MSIP_Label_45e52e72-130d-46a3-81e3-e22f5f79f9a8_Name">
    <vt:lpwstr>Общедоступно_1</vt:lpwstr>
  </property>
  <property fmtid="{D5CDD505-2E9C-101B-9397-08002B2CF9AE}" pid="6" name="MSIP_Label_45e52e72-130d-46a3-81e3-e22f5f79f9a8_SiteId">
    <vt:lpwstr>b0bbbc89-2041-434f-8618-bc081a1a01d4</vt:lpwstr>
  </property>
  <property fmtid="{D5CDD505-2E9C-101B-9397-08002B2CF9AE}" pid="7" name="MSIP_Label_45e52e72-130d-46a3-81e3-e22f5f79f9a8_ActionId">
    <vt:lpwstr>b085a5e6-3f9d-4fad-a748-d92b32d05de9</vt:lpwstr>
  </property>
  <property fmtid="{D5CDD505-2E9C-101B-9397-08002B2CF9AE}" pid="8" name="MSIP_Label_45e52e72-130d-46a3-81e3-e22f5f79f9a8_ContentBits">
    <vt:lpwstr>0</vt:lpwstr>
  </property>
  <property fmtid="{D5CDD505-2E9C-101B-9397-08002B2CF9AE}" pid="9" name="MSIP_Label_45e52e72-130d-46a3-81e3-e22f5f79f9a8_Tag">
    <vt:lpwstr>10, 0, 1, 1</vt:lpwstr>
  </property>
</Properties>
</file>